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autoCompressPictures="0" defaultThemeVersion="124226"/>
  <mc:AlternateContent xmlns:mc="http://schemas.openxmlformats.org/markup-compatibility/2006">
    <mc:Choice Requires="x15">
      <x15ac:absPath xmlns:x15ac="http://schemas.microsoft.com/office/spreadsheetml/2010/11/ac" url="\\Svr1009v\dra$\Marchés CCIR\MARCHES 2026\DIRCOM\CCIR-COM-2026- TVX IMPRESSION\1-TRAVAIL\"/>
    </mc:Choice>
  </mc:AlternateContent>
  <xr:revisionPtr revIDLastSave="0" documentId="13_ncr:1_{1D8E5604-A8C2-435F-B980-0BA73468F3B3}" xr6:coauthVersionLast="47" xr6:coauthVersionMax="47" xr10:uidLastSave="{00000000-0000-0000-0000-000000000000}"/>
  <bookViews>
    <workbookView xWindow="-108" yWindow="-108" windowWidth="23256" windowHeight="12456" xr2:uid="{00000000-000D-0000-FFFF-FFFF00000000}"/>
  </bookViews>
  <sheets>
    <sheet name="DQE annuel lot 1 - OFFSET + CV" sheetId="1" r:id="rId1"/>
  </sheets>
  <definedNames>
    <definedName name="_xlnm.Print_Area" localSheetId="0">'DQE annuel lot 1 - OFFSET + CV'!$A$1:$U$99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1" l="1"/>
  <c r="F13" i="1"/>
  <c r="B23" i="1"/>
  <c r="C23" i="1"/>
  <c r="D23" i="1"/>
  <c r="E23" i="1"/>
  <c r="F23" i="1"/>
  <c r="G23" i="1"/>
  <c r="H72" i="1" l="1"/>
  <c r="I72" i="1"/>
  <c r="J72" i="1"/>
  <c r="G72" i="1"/>
  <c r="K72" i="1" s="1"/>
  <c r="J51" i="1" l="1"/>
  <c r="D59" i="1"/>
  <c r="B59" i="1"/>
  <c r="C59" i="1"/>
  <c r="M40" i="1"/>
  <c r="M41" i="1" s="1"/>
  <c r="G24" i="1"/>
  <c r="F24" i="1"/>
  <c r="E18" i="1"/>
  <c r="E24" i="1" s="1"/>
  <c r="D18" i="1"/>
  <c r="D24" i="1" s="1"/>
  <c r="C24" i="1"/>
  <c r="B24" i="1"/>
  <c r="L35" i="1"/>
  <c r="L41" i="1" s="1"/>
  <c r="K35" i="1"/>
  <c r="K41" i="1" s="1"/>
  <c r="I40" i="1"/>
  <c r="I41" i="1" s="1"/>
  <c r="H40" i="1"/>
  <c r="H35" i="1"/>
  <c r="F40" i="1"/>
  <c r="F35" i="1"/>
  <c r="F41" i="1" s="1"/>
  <c r="E40" i="1"/>
  <c r="E35" i="1"/>
  <c r="D40" i="1"/>
  <c r="D35" i="1"/>
  <c r="D41" i="1" s="1"/>
  <c r="C51" i="1"/>
  <c r="B51" i="1"/>
  <c r="F59" i="1"/>
  <c r="C70" i="1"/>
  <c r="B70" i="1"/>
  <c r="C89" i="1"/>
  <c r="B89" i="1"/>
  <c r="C82" i="1"/>
  <c r="B82" i="1"/>
  <c r="B90" i="1" l="1"/>
  <c r="D70" i="1"/>
  <c r="C90" i="1"/>
  <c r="H41" i="1"/>
  <c r="L51" i="1"/>
  <c r="E41" i="1"/>
  <c r="K59" i="1"/>
  <c r="N41" i="1" l="1"/>
  <c r="D90" i="1"/>
  <c r="H24" i="1"/>
  <c r="K90" i="1" s="1"/>
</calcChain>
</file>

<file path=xl/sharedStrings.xml><?xml version="1.0" encoding="utf-8"?>
<sst xmlns="http://schemas.openxmlformats.org/spreadsheetml/2006/main" count="160" uniqueCount="99">
  <si>
    <t>FLYERS, FICHES</t>
  </si>
  <si>
    <t>FORMATS</t>
  </si>
  <si>
    <t>100x210</t>
  </si>
  <si>
    <t>A5</t>
  </si>
  <si>
    <t>A4</t>
  </si>
  <si>
    <t>Impression quadri</t>
  </si>
  <si>
    <t>RECTO SEUL</t>
  </si>
  <si>
    <t>R/V°</t>
  </si>
  <si>
    <t>Nombre d'exemplaires commandé</t>
  </si>
  <si>
    <t>Prix unitaire en € HT</t>
  </si>
  <si>
    <t>Quantité de commande/an</t>
  </si>
  <si>
    <t>Coût global en € H.T.</t>
  </si>
  <si>
    <t xml:space="preserve">b </t>
  </si>
  <si>
    <t>Montant de la commande HT</t>
  </si>
  <si>
    <t>d</t>
  </si>
  <si>
    <t>e</t>
  </si>
  <si>
    <t>SOUS-TOTAL 1</t>
  </si>
  <si>
    <t>DEPLIANTS 2 VOLETS</t>
  </si>
  <si>
    <r>
      <t xml:space="preserve">DEPLIANTS 3 VOLETS </t>
    </r>
    <r>
      <rPr>
        <b/>
        <sz val="9"/>
        <color rgb="FF000000"/>
        <rFont val="Arial"/>
        <family val="2"/>
      </rPr>
      <t>(2 plis roulés ou accordéons)</t>
    </r>
  </si>
  <si>
    <t>DEPLIANTS 4 VOLETS</t>
  </si>
  <si>
    <t xml:space="preserve"> 4 pages 100x210</t>
  </si>
  <si>
    <t xml:space="preserve"> 4 pages - A6</t>
  </si>
  <si>
    <t>4 pages  -  A5</t>
  </si>
  <si>
    <t>4 pages  -  A4</t>
  </si>
  <si>
    <t xml:space="preserve"> 6 pages 100x210</t>
  </si>
  <si>
    <t xml:space="preserve"> 6 pages - A6</t>
  </si>
  <si>
    <t>6 pages  -  A5</t>
  </si>
  <si>
    <t>6 pages  -  A4</t>
  </si>
  <si>
    <r>
      <t xml:space="preserve"> 8 pages 100x210
</t>
    </r>
    <r>
      <rPr>
        <sz val="8"/>
        <rFont val="Arial"/>
        <family val="2"/>
      </rPr>
      <t>(pli accordéon)</t>
    </r>
  </si>
  <si>
    <r>
      <t xml:space="preserve">8 pages - A5  </t>
    </r>
    <r>
      <rPr>
        <sz val="8"/>
        <color rgb="FF000000"/>
        <rFont val="Arial"/>
        <family val="2"/>
      </rPr>
      <t>(pli fenêtre + pli simple)</t>
    </r>
  </si>
  <si>
    <r>
      <rPr>
        <b/>
        <sz val="10"/>
        <color rgb="FF000000"/>
        <rFont val="Arial"/>
        <family val="2"/>
      </rPr>
      <t>8 pages - 150x150 -</t>
    </r>
    <r>
      <rPr>
        <b/>
        <sz val="9"/>
        <color rgb="FF000000"/>
        <rFont val="Arial"/>
        <family val="2"/>
      </rPr>
      <t xml:space="preserve">          </t>
    </r>
    <r>
      <rPr>
        <sz val="8"/>
        <color rgb="FF000000"/>
        <rFont val="Arial"/>
        <family val="2"/>
      </rPr>
      <t>(pli simple + pli croisé</t>
    </r>
  </si>
  <si>
    <r>
      <t xml:space="preserve">8 pages - A4 </t>
    </r>
    <r>
      <rPr>
        <sz val="8"/>
        <color rgb="FF000000"/>
        <rFont val="Arial"/>
        <family val="2"/>
      </rPr>
      <t>(pli fenêtre + pli simple)</t>
    </r>
  </si>
  <si>
    <t>Coût global en € HT</t>
  </si>
  <si>
    <t>SOUS-TOTAL 2</t>
  </si>
  <si>
    <t>Grammage</t>
  </si>
  <si>
    <t>150 gr</t>
  </si>
  <si>
    <t>130 gr</t>
  </si>
  <si>
    <t>8 pages</t>
  </si>
  <si>
    <t>12 pages</t>
  </si>
  <si>
    <t>16 pages</t>
  </si>
  <si>
    <t>20 pages</t>
  </si>
  <si>
    <t>24 pages</t>
  </si>
  <si>
    <t>32 pages</t>
  </si>
  <si>
    <t>52 pages</t>
  </si>
  <si>
    <t>SOUS-TOTAL 3</t>
  </si>
  <si>
    <t>36 pages</t>
  </si>
  <si>
    <t>40 pages</t>
  </si>
  <si>
    <t>44 pages</t>
  </si>
  <si>
    <t>SOUS-TOTAL 4</t>
  </si>
  <si>
    <t>POCHETTES À RABATS/ CHEMISES</t>
  </si>
  <si>
    <t>CARTES DE VISITE / CORRESPONDANCE WEBTOPRINT</t>
  </si>
  <si>
    <t>formats exprimés en mm &gt; format fini du produit. Le coût de l'outil web to print est réputé inclus dans les coûts des cartes de visite/correspondance</t>
  </si>
  <si>
    <t>Simple rainage</t>
  </si>
  <si>
    <t>Double rainage</t>
  </si>
  <si>
    <t>15 mm</t>
  </si>
  <si>
    <t>85x55</t>
  </si>
  <si>
    <t>210x100</t>
  </si>
  <si>
    <t>SOUS-TOTAL 6</t>
  </si>
  <si>
    <t>SOUS-TOTAL 7</t>
  </si>
  <si>
    <t>INVITATIONS</t>
  </si>
  <si>
    <t>100x210
volet simple</t>
  </si>
  <si>
    <t>A5
volet simple</t>
  </si>
  <si>
    <t>Impression Quadri R/V</t>
  </si>
  <si>
    <t xml:space="preserve">Coût global en € HT </t>
  </si>
  <si>
    <t>2 volets</t>
  </si>
  <si>
    <t>g</t>
  </si>
  <si>
    <t>h</t>
  </si>
  <si>
    <t>i (= g x h)</t>
  </si>
  <si>
    <t>(j1 = c + f + i)</t>
  </si>
  <si>
    <t>(j2 = c + f + i)</t>
  </si>
  <si>
    <t>(j3 = c + f + i)</t>
  </si>
  <si>
    <t>(j4 = c + f + i)</t>
  </si>
  <si>
    <t>(j5 = c + f + i)</t>
  </si>
  <si>
    <t>(j6 = c + f + i)</t>
  </si>
  <si>
    <r>
      <rPr>
        <b/>
        <sz val="10"/>
        <color rgb="FFFFC000"/>
        <rFont val="Arial"/>
        <family val="2"/>
      </rPr>
      <t>c (</t>
    </r>
    <r>
      <rPr>
        <sz val="10"/>
        <color rgb="FFFFC000"/>
        <rFont val="Arial"/>
        <family val="2"/>
      </rPr>
      <t>= a x b)</t>
    </r>
  </si>
  <si>
    <r>
      <rPr>
        <b/>
        <sz val="10"/>
        <color rgb="FFFFC000"/>
        <rFont val="Arial"/>
        <family val="2"/>
      </rPr>
      <t>f</t>
    </r>
    <r>
      <rPr>
        <sz val="10"/>
        <color rgb="FFFFC000"/>
        <rFont val="Arial"/>
        <family val="2"/>
      </rPr>
      <t xml:space="preserve"> (= d x e)</t>
    </r>
  </si>
  <si>
    <r>
      <t>(k</t>
    </r>
    <r>
      <rPr>
        <b/>
        <sz val="10"/>
        <color rgb="FFFFC000"/>
        <rFont val="Arial"/>
        <family val="2"/>
      </rPr>
      <t xml:space="preserve"> </t>
    </r>
    <r>
      <rPr>
        <sz val="10"/>
        <color rgb="FFFFC000"/>
        <rFont val="Arial"/>
        <family val="2"/>
      </rPr>
      <t>= j1 + j2 + j3 + j4 + j5 + j6)</t>
    </r>
  </si>
  <si>
    <t>SOUS-TOTAL 5</t>
  </si>
  <si>
    <t>(= sous-totaux 1 à 7 cumulés)</t>
  </si>
  <si>
    <t xml:space="preserve">SOUS-TOTAL DQE LOT 1 "OFFSET" en € H.T.: </t>
  </si>
  <si>
    <t>DQE annuel du lot 1: IMPRESSION OFFSET ET CARTES DE VISITE EN WEB TO PRINT</t>
  </si>
  <si>
    <r>
      <rPr>
        <b/>
        <u/>
        <sz val="11"/>
        <color rgb="FFE50043"/>
        <rFont val="Arial"/>
        <family val="2"/>
      </rPr>
      <t>DÉPLIANTS, PLAQUETTES</t>
    </r>
    <r>
      <rPr>
        <b/>
        <sz val="11"/>
        <color rgb="FFE50043"/>
        <rFont val="Arial"/>
        <family val="2"/>
      </rPr>
      <t xml:space="preserve"> (format à la française)</t>
    </r>
  </si>
  <si>
    <r>
      <rPr>
        <b/>
        <u/>
        <sz val="11"/>
        <color rgb="FFE50043"/>
        <rFont val="Arial"/>
        <family val="2"/>
      </rPr>
      <t>BROCHURES</t>
    </r>
    <r>
      <rPr>
        <b/>
        <sz val="11"/>
        <color rgb="FFE50043"/>
        <rFont val="Arial"/>
        <family val="2"/>
      </rPr>
      <t> (format à la française)</t>
    </r>
  </si>
  <si>
    <t>a (ex: PU tel qu'indiqué au BPU pour 1 001 exemplaires)</t>
  </si>
  <si>
    <t>115 gr pour pages intérieures - 250 gr pour la couverture</t>
  </si>
  <si>
    <r>
      <t xml:space="preserve">Papier </t>
    </r>
    <r>
      <rPr>
        <b/>
        <sz val="11"/>
        <color rgb="FFFF0000"/>
        <rFont val="Arial"/>
        <family val="2"/>
      </rPr>
      <t>couché labellisé FSC ou équivalent</t>
    </r>
    <r>
      <rPr>
        <b/>
        <sz val="11"/>
        <color theme="1"/>
        <rFont val="Arial"/>
        <family val="2"/>
      </rPr>
      <t xml:space="preserve"> 80g </t>
    </r>
  </si>
  <si>
    <r>
      <t xml:space="preserve">Papier </t>
    </r>
    <r>
      <rPr>
        <b/>
        <sz val="11"/>
        <color rgb="FFFF0000"/>
        <rFont val="Arial"/>
        <family val="2"/>
      </rPr>
      <t xml:space="preserve">couché labellisé FSC ou équivalent </t>
    </r>
    <r>
      <rPr>
        <b/>
        <sz val="11"/>
        <color theme="1"/>
        <rFont val="Arial"/>
        <family val="2"/>
      </rPr>
      <t>135g</t>
    </r>
    <r>
      <rPr>
        <b/>
        <sz val="11"/>
        <rFont val="Arial"/>
        <family val="2"/>
      </rPr>
      <t xml:space="preserve"> </t>
    </r>
  </si>
  <si>
    <r>
      <t xml:space="preserve">Papier </t>
    </r>
    <r>
      <rPr>
        <b/>
        <sz val="11"/>
        <color rgb="FFFF0000"/>
        <rFont val="Arial"/>
        <family val="2"/>
      </rPr>
      <t xml:space="preserve">couché labellisé FSC ou équivalent </t>
    </r>
    <r>
      <rPr>
        <b/>
        <sz val="11"/>
        <color theme="1"/>
        <rFont val="Arial"/>
        <family val="2"/>
      </rPr>
      <t>170g</t>
    </r>
  </si>
  <si>
    <r>
      <t xml:space="preserve">Papier </t>
    </r>
    <r>
      <rPr>
        <b/>
        <sz val="11"/>
        <color rgb="FFFF0000"/>
        <rFont val="Arial"/>
        <family val="2"/>
      </rPr>
      <t>couché labellisé FSC ou équivalent</t>
    </r>
    <r>
      <rPr>
        <b/>
        <sz val="11"/>
        <color rgb="FF000000"/>
        <rFont val="Arial"/>
        <family val="2"/>
      </rPr>
      <t xml:space="preserve"> 170g</t>
    </r>
  </si>
  <si>
    <r>
      <t xml:space="preserve">Papier </t>
    </r>
    <r>
      <rPr>
        <b/>
        <sz val="11"/>
        <color rgb="FFFF0000"/>
        <rFont val="Arial"/>
        <family val="2"/>
      </rPr>
      <t xml:space="preserve">couché labellisé FSC ou équivalent </t>
    </r>
    <r>
      <rPr>
        <b/>
        <sz val="11"/>
        <color rgb="FF000000"/>
        <rFont val="Arial"/>
        <family val="2"/>
      </rPr>
      <t>250g</t>
    </r>
  </si>
  <si>
    <r>
      <t xml:space="preserve">Caractéristiques : A5 / quadri / 2 points métal / </t>
    </r>
    <r>
      <rPr>
        <sz val="12"/>
        <color rgb="FFFF0000"/>
        <rFont val="Arial"/>
        <family val="2"/>
      </rPr>
      <t>papier couché labellisé FSC ou équivalent</t>
    </r>
  </si>
  <si>
    <r>
      <t xml:space="preserve">Caractéristiques : A4 / quadri / 2 points métal / papier </t>
    </r>
    <r>
      <rPr>
        <sz val="12"/>
        <color rgb="FFFF0000"/>
        <rFont val="Arial"/>
        <family val="2"/>
      </rPr>
      <t>couché labellisé FSC ou équivalent</t>
    </r>
  </si>
  <si>
    <r>
      <rPr>
        <b/>
        <sz val="11"/>
        <color rgb="FFFF0000"/>
        <rFont val="Arial"/>
        <family val="2"/>
      </rPr>
      <t>Papier couché labellisé FSC ou équivalent</t>
    </r>
    <r>
      <rPr>
        <b/>
        <sz val="11"/>
        <color theme="1"/>
        <rFont val="Arial"/>
        <family val="2"/>
      </rPr>
      <t xml:space="preserve"> 
300 gr </t>
    </r>
  </si>
  <si>
    <r>
      <t xml:space="preserve">Papier </t>
    </r>
    <r>
      <rPr>
        <b/>
        <sz val="11"/>
        <color rgb="FFFF0000"/>
        <rFont val="Arial"/>
        <family val="2"/>
      </rPr>
      <t xml:space="preserve">couché labellisé FSC ou équivalent </t>
    </r>
    <r>
      <rPr>
        <b/>
        <sz val="11"/>
        <color theme="1"/>
        <rFont val="Arial"/>
        <family val="2"/>
      </rPr>
      <t xml:space="preserve">250g </t>
    </r>
  </si>
  <si>
    <r>
      <rPr>
        <b/>
        <sz val="11"/>
        <color rgb="FFFF0000"/>
        <rFont val="Arial"/>
        <family val="2"/>
      </rPr>
      <t xml:space="preserve">Papier couché labellisé FSC ou équivalent </t>
    </r>
    <r>
      <rPr>
        <b/>
        <sz val="11"/>
        <color theme="1"/>
        <rFont val="Arial"/>
        <family val="2"/>
      </rPr>
      <t>250g</t>
    </r>
  </si>
  <si>
    <r>
      <rPr>
        <b/>
        <i/>
        <u/>
        <sz val="11"/>
        <color rgb="FFFF0000"/>
        <rFont val="Arial"/>
        <family val="2"/>
      </rPr>
      <t>Le candidat doit impérativement reprendre dans le D.Q.E. les prix tels qu'indiqués dans son B.P.U.</t>
    </r>
    <r>
      <rPr>
        <b/>
        <i/>
        <sz val="11"/>
        <color rgb="FFFF0000"/>
        <rFont val="Arial"/>
        <family val="2"/>
      </rPr>
      <t xml:space="preserve">
</t>
    </r>
    <r>
      <rPr>
        <i/>
        <sz val="11"/>
        <color rgb="FFFF0000"/>
        <rFont val="Arial"/>
        <family val="2"/>
      </rPr>
      <t>Il ne pourra se prévaloir d'erreur ou d'omission du maître d'ouvrage après la remise de son offre.</t>
    </r>
    <r>
      <rPr>
        <b/>
        <i/>
        <sz val="11"/>
        <color rgb="FFFF0000"/>
        <rFont val="Arial"/>
        <family val="2"/>
      </rPr>
      <t xml:space="preserve"> </t>
    </r>
    <r>
      <rPr>
        <b/>
        <i/>
        <u/>
        <sz val="11"/>
        <color rgb="FFFF0000"/>
        <rFont val="Arial"/>
        <family val="2"/>
      </rPr>
      <t>Aucune modification des pièces financières n'est autorisée</t>
    </r>
    <r>
      <rPr>
        <b/>
        <i/>
        <sz val="11"/>
        <color rgb="FFFF0000"/>
        <rFont val="Arial"/>
        <family val="2"/>
      </rPr>
      <t xml:space="preserve"> (cf. irrégularité).
</t>
    </r>
    <r>
      <rPr>
        <b/>
        <i/>
        <sz val="11"/>
        <color rgb="FF0070C0"/>
        <rFont val="Arial"/>
        <family val="2"/>
      </rPr>
      <t>A noter, que le papier utilisé doit être du papier couché, labellisé FSC ou PEFC ou équivalent, composé à minima de 60% de fibres recyclées (de type BALANCE SILK ou RESPECTA SILK ou équivalent).</t>
    </r>
    <r>
      <rPr>
        <b/>
        <i/>
        <sz val="11"/>
        <color rgb="FFFF0000"/>
        <rFont val="Arial"/>
        <family val="2"/>
      </rPr>
      <t xml:space="preserve"> </t>
    </r>
    <r>
      <rPr>
        <i/>
        <sz val="11"/>
        <color rgb="FF0070C0"/>
        <rFont val="Arial"/>
        <family val="2"/>
      </rPr>
      <t>Pour les marques (balance silk ...) mentionnées dans le présent B.P.U., il est précisé qu’il sera accepté toute équivalence dûment justifiée.</t>
    </r>
    <r>
      <rPr>
        <i/>
        <sz val="11"/>
        <color rgb="FFFF0000"/>
        <rFont val="Arial"/>
        <family val="2"/>
      </rPr>
      <t xml:space="preserve"> Elles permettent de définir un niveau de qualité des fournitures et prestations attendues.</t>
    </r>
    <r>
      <rPr>
        <b/>
        <i/>
        <sz val="11"/>
        <color rgb="FFFF0000"/>
        <rFont val="Arial"/>
        <family val="2"/>
      </rPr>
      <t xml:space="preserve">
Il appartient au candidat de vérifier la bonne saisie de ses formules de calcul afin de compléter son offre.</t>
    </r>
  </si>
  <si>
    <t>Accord-cadre n°CCIR-COM-2026-15 - Prestations d'impression pour documents de communication pour les besoins des CCI Hauts-de-France
Lot 1 - Impression offset en gros volumes (à partir de 1001 exemplaires commandés) et cartes de visite en web to print</t>
  </si>
  <si>
    <t>N.B. : Les prix tels qu'indiqués par l'opérateur économique comprennent toutes les prestations et charges tels que mentionnées dans le C.C.A.P. et le C.C.T.P.
Les montants des sommes versées au titulaire sont calculés en appliquant les taux de T.V.A. en vigueur.
Les quantités indiquées dans le DQE ne sont mentionnées que pour l’analyse des offres et le titulaire de l'accord-cadre ne pourra élever aucune réclamation ni prétendre à aucune indemnité si elles ne sont pas atteintes, ou si elles sont dépassées. Seuls les prix unitaires engagent contractuellement le candidat.</t>
  </si>
  <si>
    <t>Signature électronique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</si>
</sst>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_);[Red]\(#,##0\ &quot;€&quot;\)"/>
    <numFmt numFmtId="165" formatCode="#,##0.00\ &quot;€&quot;_);[Red]\(#,##0.00\ &quot;€&quot;\)"/>
    <numFmt numFmtId="166" formatCode="#,##0.00\ &quot;€&quot;"/>
  </numFmts>
  <fonts count="57" x14ac:knownFonts="1">
    <font>
      <sz val="11"/>
      <color theme="1"/>
      <name val="Calibri"/>
      <family val="2"/>
      <scheme val="minor"/>
    </font>
    <font>
      <sz val="11"/>
      <color theme="1"/>
      <name val="Arial"/>
      <family val="2"/>
    </font>
    <font>
      <b/>
      <sz val="11"/>
      <color theme="1"/>
      <name val="Arial"/>
      <family val="2"/>
    </font>
    <font>
      <b/>
      <sz val="11"/>
      <color rgb="FFE50043"/>
      <name val="Arial"/>
      <family val="2"/>
    </font>
    <font>
      <sz val="11"/>
      <name val="Arial"/>
      <family val="2"/>
    </font>
    <font>
      <b/>
      <sz val="11"/>
      <name val="Arial"/>
      <family val="2"/>
    </font>
    <font>
      <sz val="12"/>
      <color theme="1"/>
      <name val="Arial"/>
      <family val="2"/>
    </font>
    <font>
      <b/>
      <sz val="12"/>
      <color theme="1"/>
      <name val="Arial"/>
      <family val="2"/>
    </font>
    <font>
      <sz val="10"/>
      <color theme="1"/>
      <name val="Arial"/>
      <family val="2"/>
    </font>
    <font>
      <u/>
      <sz val="11"/>
      <color theme="10"/>
      <name val="Calibri"/>
      <family val="2"/>
      <scheme val="minor"/>
    </font>
    <font>
      <u/>
      <sz val="11"/>
      <color theme="11"/>
      <name val="Calibri"/>
      <family val="2"/>
      <scheme val="minor"/>
    </font>
    <font>
      <b/>
      <sz val="11"/>
      <color rgb="FF000000"/>
      <name val="Arial"/>
      <family val="2"/>
    </font>
    <font>
      <sz val="11"/>
      <color rgb="FF000000"/>
      <name val="Arial"/>
      <family val="2"/>
    </font>
    <font>
      <sz val="10"/>
      <name val="Arial"/>
      <family val="2"/>
    </font>
    <font>
      <sz val="11"/>
      <color rgb="FF92D050"/>
      <name val="Arial"/>
      <family val="2"/>
    </font>
    <font>
      <b/>
      <sz val="10"/>
      <color theme="4" tint="-0.249977111117893"/>
      <name val="Arial"/>
      <family val="2"/>
    </font>
    <font>
      <b/>
      <sz val="11"/>
      <color theme="4" tint="-0.249977111117893"/>
      <name val="Arial"/>
      <family val="2"/>
    </font>
    <font>
      <b/>
      <sz val="8"/>
      <color theme="0"/>
      <name val="Arial"/>
      <family val="2"/>
    </font>
    <font>
      <b/>
      <sz val="10"/>
      <color rgb="FF000000"/>
      <name val="Arial"/>
      <family val="2"/>
    </font>
    <font>
      <b/>
      <sz val="9"/>
      <color rgb="FF000000"/>
      <name val="Arial"/>
      <family val="2"/>
    </font>
    <font>
      <sz val="8"/>
      <color rgb="FF000000"/>
      <name val="Arial"/>
      <family val="2"/>
    </font>
    <font>
      <b/>
      <sz val="10"/>
      <color theme="0"/>
      <name val="Arial"/>
      <family val="2"/>
    </font>
    <font>
      <b/>
      <sz val="11"/>
      <color theme="0"/>
      <name val="Arial"/>
      <family val="2"/>
    </font>
    <font>
      <sz val="12"/>
      <color theme="0"/>
      <name val="Arial"/>
      <family val="2"/>
    </font>
    <font>
      <sz val="12"/>
      <name val="Arial"/>
      <family val="2"/>
    </font>
    <font>
      <b/>
      <sz val="11"/>
      <color rgb="FF0070C0"/>
      <name val="Arial"/>
      <family val="2"/>
    </font>
    <font>
      <b/>
      <i/>
      <sz val="11"/>
      <color rgb="FFFF0000"/>
      <name val="Arial"/>
      <family val="2"/>
    </font>
    <font>
      <sz val="11"/>
      <color theme="0"/>
      <name val="Arial"/>
      <family val="2"/>
    </font>
    <font>
      <b/>
      <sz val="14"/>
      <color theme="1"/>
      <name val="Arial"/>
      <family val="2"/>
    </font>
    <font>
      <b/>
      <sz val="14"/>
      <name val="Arial"/>
      <family val="2"/>
    </font>
    <font>
      <b/>
      <sz val="16"/>
      <name val="Arial"/>
      <family val="2"/>
    </font>
    <font>
      <i/>
      <sz val="9"/>
      <name val="Arial"/>
      <family val="2"/>
    </font>
    <font>
      <sz val="11"/>
      <color rgb="FFFFCC00"/>
      <name val="Arial"/>
      <family val="2"/>
    </font>
    <font>
      <b/>
      <u/>
      <sz val="11"/>
      <name val="Arial"/>
      <family val="2"/>
    </font>
    <font>
      <b/>
      <i/>
      <sz val="9"/>
      <name val="Arial"/>
      <family val="2"/>
    </font>
    <font>
      <b/>
      <u/>
      <sz val="11"/>
      <color rgb="FF0070C0"/>
      <name val="Arial"/>
      <family val="2"/>
    </font>
    <font>
      <sz val="11"/>
      <color rgb="FFFF0000"/>
      <name val="Arial"/>
      <family val="2"/>
    </font>
    <font>
      <b/>
      <sz val="10"/>
      <name val="Arial"/>
      <family val="2"/>
    </font>
    <font>
      <sz val="8"/>
      <name val="Arial"/>
      <family val="2"/>
    </font>
    <font>
      <sz val="11"/>
      <color theme="1"/>
      <name val="Arial"/>
      <family val="2"/>
    </font>
    <font>
      <sz val="10"/>
      <color rgb="FF000000"/>
      <name val="Arial"/>
      <family val="2"/>
    </font>
    <font>
      <b/>
      <sz val="10"/>
      <color theme="4" tint="-0.249977111117893"/>
      <name val="Arial"/>
      <family val="2"/>
    </font>
    <font>
      <b/>
      <sz val="11"/>
      <color theme="1"/>
      <name val="Arial"/>
      <family val="2"/>
    </font>
    <font>
      <b/>
      <sz val="8"/>
      <color theme="0"/>
      <name val="Arial"/>
      <family val="2"/>
    </font>
    <font>
      <b/>
      <sz val="14"/>
      <color theme="1"/>
      <name val="Arial"/>
      <family val="2"/>
    </font>
    <font>
      <b/>
      <sz val="11"/>
      <color theme="0"/>
      <name val="Arial"/>
      <family val="2"/>
    </font>
    <font>
      <b/>
      <u/>
      <sz val="11"/>
      <color rgb="FFE50043"/>
      <name val="Arial"/>
      <family val="2"/>
    </font>
    <font>
      <b/>
      <i/>
      <u/>
      <sz val="11"/>
      <color rgb="FFFF0000"/>
      <name val="Arial"/>
      <family val="2"/>
    </font>
    <font>
      <sz val="10"/>
      <color rgb="FFFFC000"/>
      <name val="Arial"/>
      <family val="2"/>
    </font>
    <font>
      <b/>
      <sz val="10"/>
      <color rgb="FFFFC000"/>
      <name val="Arial"/>
      <family val="2"/>
    </font>
    <font>
      <b/>
      <sz val="10"/>
      <color theme="1"/>
      <name val="Arial"/>
      <family val="2"/>
    </font>
    <font>
      <sz val="9"/>
      <color theme="1"/>
      <name val="Arial"/>
      <family val="2"/>
    </font>
    <font>
      <i/>
      <sz val="11"/>
      <color rgb="FFFF0000"/>
      <name val="Arial"/>
      <family val="2"/>
    </font>
    <font>
      <b/>
      <sz val="11"/>
      <color rgb="FFFF0000"/>
      <name val="Arial"/>
      <family val="2"/>
    </font>
    <font>
      <sz val="12"/>
      <color rgb="FFFF0000"/>
      <name val="Arial"/>
      <family val="2"/>
    </font>
    <font>
      <b/>
      <i/>
      <sz val="11"/>
      <color rgb="FF0070C0"/>
      <name val="Arial"/>
      <family val="2"/>
    </font>
    <font>
      <i/>
      <sz val="11"/>
      <color rgb="FF0070C0"/>
      <name val="Arial"/>
      <family val="2"/>
    </font>
  </fonts>
  <fills count="19">
    <fill>
      <patternFill patternType="none"/>
    </fill>
    <fill>
      <patternFill patternType="gray125"/>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BE5F1"/>
        <bgColor rgb="FF000000"/>
      </patternFill>
    </fill>
    <fill>
      <patternFill patternType="solid">
        <fgColor rgb="FFD9D9D9"/>
        <bgColor rgb="FF000000"/>
      </patternFill>
    </fill>
    <fill>
      <patternFill patternType="solid">
        <fgColor theme="0"/>
        <bgColor indexed="64"/>
      </patternFill>
    </fill>
    <fill>
      <patternFill patternType="solid">
        <fgColor theme="4" tint="0.39997558519241921"/>
        <bgColor indexed="64"/>
      </patternFill>
    </fill>
    <fill>
      <patternFill patternType="darkDown">
        <fgColor theme="0"/>
        <bgColor theme="1" tint="0.14996795556505021"/>
      </patternFill>
    </fill>
    <fill>
      <patternFill patternType="solid">
        <fgColor theme="3" tint="0.39997558519241921"/>
        <bgColor indexed="64"/>
      </patternFill>
    </fill>
    <fill>
      <patternFill patternType="lightDown">
        <bgColor theme="1" tint="0.499984740745262"/>
      </patternFill>
    </fill>
    <fill>
      <patternFill patternType="solid">
        <fgColor rgb="FFFFFF00"/>
        <bgColor indexed="64"/>
      </patternFill>
    </fill>
    <fill>
      <patternFill patternType="solid">
        <fgColor theme="5"/>
        <bgColor indexed="64"/>
      </patternFill>
    </fill>
    <fill>
      <patternFill patternType="solid">
        <fgColor theme="5" tint="0.39997558519241921"/>
        <bgColor indexed="64"/>
      </patternFill>
    </fill>
    <fill>
      <patternFill patternType="solid">
        <fgColor theme="5" tint="0.3999450666829432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s>
  <borders count="69">
    <border>
      <left/>
      <right/>
      <top/>
      <bottom/>
      <diagonal/>
    </border>
    <border>
      <left/>
      <right style="medium">
        <color auto="1"/>
      </right>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diagonal/>
    </border>
    <border>
      <left/>
      <right style="thin">
        <color auto="1"/>
      </right>
      <top style="medium">
        <color indexed="64"/>
      </top>
      <bottom style="medium">
        <color indexed="64"/>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right style="medium">
        <color rgb="FF000000"/>
      </right>
      <top/>
      <bottom style="medium">
        <color auto="1"/>
      </bottom>
      <diagonal/>
    </border>
    <border>
      <left style="medium">
        <color rgb="FF000000"/>
      </left>
      <right/>
      <top style="medium">
        <color auto="1"/>
      </top>
      <bottom/>
      <diagonal/>
    </border>
    <border>
      <left/>
      <right style="medium">
        <color rgb="FF000000"/>
      </right>
      <top style="medium">
        <color auto="1"/>
      </top>
      <bottom/>
      <diagonal/>
    </border>
    <border>
      <left style="medium">
        <color rgb="FF000000"/>
      </left>
      <right style="thin">
        <color auto="1"/>
      </right>
      <top style="medium">
        <color auto="1"/>
      </top>
      <bottom style="thin">
        <color auto="1"/>
      </bottom>
      <diagonal/>
    </border>
    <border>
      <left style="thin">
        <color auto="1"/>
      </left>
      <right style="medium">
        <color rgb="FF000000"/>
      </right>
      <top style="medium">
        <color indexed="64"/>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s>
  <cellStyleXfs count="2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265">
    <xf numFmtId="0" fontId="0" fillId="0" borderId="0" xfId="0"/>
    <xf numFmtId="0" fontId="1"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1" fillId="0" borderId="0" xfId="0" applyFont="1" applyAlignment="1">
      <alignment vertical="center" wrapText="1"/>
    </xf>
    <xf numFmtId="0" fontId="1" fillId="0" borderId="0" xfId="0" applyFont="1"/>
    <xf numFmtId="0" fontId="8" fillId="0" borderId="0" xfId="0" applyFont="1" applyAlignment="1">
      <alignment vertical="top"/>
    </xf>
    <xf numFmtId="0" fontId="1" fillId="0" borderId="0" xfId="0" applyFont="1" applyAlignment="1">
      <alignment vertical="top"/>
    </xf>
    <xf numFmtId="0" fontId="2" fillId="0" borderId="0" xfId="0" applyFont="1" applyAlignment="1">
      <alignment vertical="center"/>
    </xf>
    <xf numFmtId="0" fontId="2" fillId="0" borderId="0" xfId="0" applyFont="1" applyAlignment="1">
      <alignment vertical="center" wrapText="1"/>
    </xf>
    <xf numFmtId="0" fontId="14" fillId="0" borderId="0" xfId="0" applyFont="1"/>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7" fillId="8" borderId="16"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7" fillId="8" borderId="24" xfId="0" applyFont="1" applyFill="1" applyBorder="1" applyAlignment="1">
      <alignment horizontal="center" vertical="center" wrapText="1"/>
    </xf>
    <xf numFmtId="0" fontId="11" fillId="0" borderId="0" xfId="0" applyFont="1" applyAlignment="1">
      <alignment vertical="center" wrapText="1"/>
    </xf>
    <xf numFmtId="0" fontId="18" fillId="0" borderId="0" xfId="0" applyFont="1" applyAlignment="1">
      <alignment vertical="center" wrapText="1"/>
    </xf>
    <xf numFmtId="0" fontId="18" fillId="5" borderId="25"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19" fillId="5" borderId="26" xfId="0" applyFont="1" applyFill="1" applyBorder="1" applyAlignment="1">
      <alignment horizontal="center" vertical="center" wrapText="1"/>
    </xf>
    <xf numFmtId="0" fontId="5" fillId="0" borderId="0" xfId="0" applyFont="1" applyAlignment="1">
      <alignment vertical="center"/>
    </xf>
    <xf numFmtId="0" fontId="4" fillId="0" borderId="0" xfId="0" applyFont="1" applyAlignment="1">
      <alignment vertical="top" wrapText="1"/>
    </xf>
    <xf numFmtId="0" fontId="5" fillId="0" borderId="0" xfId="0" applyFont="1" applyAlignment="1">
      <alignment vertical="top" wrapText="1"/>
    </xf>
    <xf numFmtId="0" fontId="13" fillId="0" borderId="0" xfId="0" applyFont="1" applyAlignment="1">
      <alignment horizontal="center" vertical="center" wrapText="1"/>
    </xf>
    <xf numFmtId="0" fontId="1" fillId="0" borderId="0" xfId="0" applyFont="1" applyAlignment="1">
      <alignment horizontal="center"/>
    </xf>
    <xf numFmtId="0" fontId="13" fillId="0" borderId="0" xfId="0" applyFont="1" applyAlignment="1">
      <alignment horizontal="center" vertical="top" wrapText="1"/>
    </xf>
    <xf numFmtId="0" fontId="24" fillId="0" borderId="0" xfId="0" applyFont="1" applyAlignment="1">
      <alignment vertical="center" wrapText="1"/>
    </xf>
    <xf numFmtId="0" fontId="7" fillId="0" borderId="0" xfId="0" applyFont="1" applyAlignment="1">
      <alignment vertical="center"/>
    </xf>
    <xf numFmtId="0" fontId="5" fillId="0" borderId="0" xfId="0" applyFont="1" applyAlignment="1">
      <alignment vertical="center" wrapText="1"/>
    </xf>
    <xf numFmtId="0" fontId="2" fillId="2" borderId="9" xfId="0" applyFont="1" applyFill="1" applyBorder="1" applyAlignment="1">
      <alignment horizontal="center" vertical="center" wrapText="1"/>
    </xf>
    <xf numFmtId="0" fontId="21" fillId="0" borderId="0" xfId="0" applyFont="1" applyAlignment="1">
      <alignment vertical="center" wrapText="1"/>
    </xf>
    <xf numFmtId="0" fontId="3" fillId="0" borderId="0" xfId="0" applyFont="1"/>
    <xf numFmtId="0" fontId="11"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7" borderId="29" xfId="0" applyFont="1" applyFill="1" applyBorder="1" applyAlignment="1">
      <alignment vertical="center" wrapText="1"/>
    </xf>
    <xf numFmtId="0" fontId="1" fillId="7" borderId="30" xfId="0" applyFont="1" applyFill="1" applyBorder="1" applyAlignment="1">
      <alignment vertical="center" wrapText="1"/>
    </xf>
    <xf numFmtId="0" fontId="1" fillId="0" borderId="34" xfId="0" applyFont="1" applyBorder="1" applyAlignment="1">
      <alignment vertical="center" wrapText="1"/>
    </xf>
    <xf numFmtId="0" fontId="1" fillId="0" borderId="33" xfId="0" applyFont="1" applyBorder="1" applyAlignment="1">
      <alignment vertical="center" wrapText="1"/>
    </xf>
    <xf numFmtId="0" fontId="2" fillId="2" borderId="2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 fillId="7" borderId="33" xfId="0" applyFont="1" applyFill="1" applyBorder="1" applyAlignment="1">
      <alignment vertical="center" wrapText="1"/>
    </xf>
    <xf numFmtId="0" fontId="1" fillId="7" borderId="8" xfId="0" applyFont="1" applyFill="1" applyBorder="1" applyAlignment="1">
      <alignment horizontal="center" vertical="center" wrapText="1"/>
    </xf>
    <xf numFmtId="0" fontId="23" fillId="0" borderId="0" xfId="0" applyFont="1" applyAlignment="1">
      <alignment vertical="center" wrapText="1"/>
    </xf>
    <xf numFmtId="0" fontId="1" fillId="7" borderId="34" xfId="0" applyFont="1" applyFill="1" applyBorder="1" applyAlignment="1">
      <alignment vertical="center" wrapText="1"/>
    </xf>
    <xf numFmtId="0" fontId="13"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1"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16" fillId="9" borderId="8" xfId="0" applyFont="1" applyFill="1" applyBorder="1" applyAlignment="1">
      <alignment horizontal="center" vertical="center" wrapText="1"/>
    </xf>
    <xf numFmtId="0" fontId="16" fillId="9" borderId="15" xfId="0" applyFont="1" applyFill="1" applyBorder="1" applyAlignment="1">
      <alignment horizontal="center" vertical="center" wrapText="1"/>
    </xf>
    <xf numFmtId="0" fontId="16" fillId="9" borderId="14" xfId="0" applyFont="1" applyFill="1" applyBorder="1" applyAlignment="1">
      <alignment horizontal="center" vertical="center" wrapText="1"/>
    </xf>
    <xf numFmtId="0" fontId="16" fillId="9" borderId="10"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16" fillId="9" borderId="21" xfId="0" applyFont="1" applyFill="1" applyBorder="1" applyAlignment="1">
      <alignment horizontal="center" vertical="center" wrapText="1"/>
    </xf>
    <xf numFmtId="164" fontId="28" fillId="12" borderId="28" xfId="0" applyNumberFormat="1" applyFont="1" applyFill="1" applyBorder="1" applyAlignment="1">
      <alignment horizontal="center" vertical="center" wrapText="1"/>
    </xf>
    <xf numFmtId="0" fontId="16" fillId="9" borderId="26" xfId="0" applyFont="1" applyFill="1" applyBorder="1" applyAlignment="1">
      <alignment horizontal="center" vertical="center" wrapText="1"/>
    </xf>
    <xf numFmtId="164" fontId="28" fillId="12" borderId="28" xfId="0" applyNumberFormat="1" applyFont="1" applyFill="1" applyBorder="1" applyAlignment="1">
      <alignment horizontal="center" vertical="center"/>
    </xf>
    <xf numFmtId="0" fontId="27" fillId="13" borderId="25" xfId="0" applyFont="1" applyFill="1" applyBorder="1" applyAlignment="1">
      <alignment vertical="center" wrapText="1"/>
    </xf>
    <xf numFmtId="164" fontId="22" fillId="14" borderId="26" xfId="0" applyNumberFormat="1" applyFont="1" applyFill="1" applyBorder="1" applyAlignment="1">
      <alignment horizontal="center" vertical="center" wrapText="1"/>
    </xf>
    <xf numFmtId="0" fontId="16" fillId="9" borderId="27" xfId="0" applyFont="1" applyFill="1" applyBorder="1" applyAlignment="1">
      <alignment horizontal="center" vertical="center" wrapText="1"/>
    </xf>
    <xf numFmtId="164" fontId="29" fillId="12" borderId="28" xfId="0" applyNumberFormat="1" applyFont="1" applyFill="1" applyBorder="1" applyAlignment="1">
      <alignment horizontal="center" vertical="center" wrapText="1"/>
    </xf>
    <xf numFmtId="0" fontId="1" fillId="11" borderId="26" xfId="0" applyFont="1" applyFill="1" applyBorder="1"/>
    <xf numFmtId="0" fontId="13" fillId="11" borderId="26" xfId="0" applyFont="1" applyFill="1" applyBorder="1" applyAlignment="1">
      <alignment vertical="center" wrapText="1"/>
    </xf>
    <xf numFmtId="0" fontId="1" fillId="11" borderId="27" xfId="0" applyFont="1" applyFill="1" applyBorder="1"/>
    <xf numFmtId="164" fontId="22" fillId="14" borderId="36" xfId="0" applyNumberFormat="1" applyFont="1" applyFill="1" applyBorder="1" applyAlignment="1">
      <alignment horizontal="center"/>
    </xf>
    <xf numFmtId="0" fontId="27" fillId="13" borderId="4" xfId="0" applyFont="1" applyFill="1" applyBorder="1" applyAlignment="1">
      <alignment vertical="top" wrapText="1"/>
    </xf>
    <xf numFmtId="164" fontId="22" fillId="14" borderId="28" xfId="0" applyNumberFormat="1" applyFont="1" applyFill="1" applyBorder="1" applyAlignment="1">
      <alignment horizontal="center"/>
    </xf>
    <xf numFmtId="0" fontId="16" fillId="9" borderId="36" xfId="0" applyFont="1" applyFill="1" applyBorder="1" applyAlignment="1">
      <alignment horizontal="center" vertical="center" wrapText="1"/>
    </xf>
    <xf numFmtId="164" fontId="22" fillId="14" borderId="25" xfId="0" applyNumberFormat="1" applyFont="1" applyFill="1" applyBorder="1" applyAlignment="1">
      <alignment horizontal="center"/>
    </xf>
    <xf numFmtId="0" fontId="27" fillId="13" borderId="32" xfId="0" applyFont="1" applyFill="1" applyBorder="1" applyAlignment="1">
      <alignment vertical="center" wrapText="1"/>
    </xf>
    <xf numFmtId="166" fontId="28" fillId="0" borderId="0" xfId="0" applyNumberFormat="1" applyFont="1" applyAlignment="1">
      <alignment horizontal="center" vertical="center"/>
    </xf>
    <xf numFmtId="166" fontId="22" fillId="14" borderId="25" xfId="0" applyNumberFormat="1" applyFont="1" applyFill="1" applyBorder="1" applyAlignment="1">
      <alignment horizontal="center" vertical="center"/>
    </xf>
    <xf numFmtId="166" fontId="22" fillId="14" borderId="27" xfId="0" applyNumberFormat="1" applyFont="1" applyFill="1" applyBorder="1" applyAlignment="1">
      <alignment horizontal="center" vertical="center"/>
    </xf>
    <xf numFmtId="0" fontId="27" fillId="0" borderId="0" xfId="0" applyFont="1" applyAlignment="1">
      <alignment vertical="center" wrapText="1"/>
    </xf>
    <xf numFmtId="166" fontId="22" fillId="0" borderId="0" xfId="0" applyNumberFormat="1" applyFont="1" applyAlignment="1">
      <alignment horizontal="center" vertical="center"/>
    </xf>
    <xf numFmtId="0" fontId="27" fillId="13" borderId="4" xfId="0" applyFont="1" applyFill="1" applyBorder="1" applyAlignment="1">
      <alignment vertical="center"/>
    </xf>
    <xf numFmtId="0" fontId="1" fillId="16" borderId="31" xfId="0" applyFont="1" applyFill="1" applyBorder="1" applyAlignment="1">
      <alignment vertical="center" wrapText="1"/>
    </xf>
    <xf numFmtId="164" fontId="1" fillId="16" borderId="22" xfId="0" applyNumberFormat="1" applyFont="1" applyFill="1" applyBorder="1" applyAlignment="1">
      <alignment horizontal="center" vertical="center" wrapText="1"/>
    </xf>
    <xf numFmtId="164" fontId="1" fillId="16" borderId="23" xfId="0" applyNumberFormat="1" applyFont="1" applyFill="1" applyBorder="1" applyAlignment="1">
      <alignment horizontal="center" vertical="center" wrapText="1"/>
    </xf>
    <xf numFmtId="164" fontId="1" fillId="16" borderId="11" xfId="0" applyNumberFormat="1" applyFont="1" applyFill="1" applyBorder="1" applyAlignment="1">
      <alignment horizontal="center" vertical="center" wrapText="1"/>
    </xf>
    <xf numFmtId="0" fontId="1" fillId="16" borderId="35" xfId="0" applyFont="1" applyFill="1" applyBorder="1" applyAlignment="1">
      <alignment vertical="center" wrapText="1"/>
    </xf>
    <xf numFmtId="0" fontId="4" fillId="0" borderId="0" xfId="0" applyFont="1"/>
    <xf numFmtId="0" fontId="1" fillId="16" borderId="32" xfId="0" applyFont="1" applyFill="1" applyBorder="1" applyAlignment="1">
      <alignment vertical="center" wrapText="1"/>
    </xf>
    <xf numFmtId="164" fontId="12" fillId="16" borderId="17" xfId="0" applyNumberFormat="1" applyFont="1" applyFill="1" applyBorder="1" applyAlignment="1">
      <alignment horizontal="center" vertical="center" wrapText="1"/>
    </xf>
    <xf numFmtId="164" fontId="12" fillId="16" borderId="18" xfId="0" applyNumberFormat="1" applyFont="1" applyFill="1" applyBorder="1" applyAlignment="1">
      <alignment horizontal="center" vertical="center" wrapText="1"/>
    </xf>
    <xf numFmtId="166" fontId="1" fillId="16" borderId="16" xfId="0" applyNumberFormat="1" applyFont="1" applyFill="1" applyBorder="1" applyAlignment="1">
      <alignment horizontal="center" vertical="center" wrapText="1"/>
    </xf>
    <xf numFmtId="166" fontId="1" fillId="16" borderId="18" xfId="0" applyNumberFormat="1" applyFont="1" applyFill="1" applyBorder="1" applyAlignment="1">
      <alignment horizontal="center" vertical="center" wrapText="1"/>
    </xf>
    <xf numFmtId="166" fontId="1" fillId="16" borderId="22" xfId="0" applyNumberFormat="1" applyFont="1" applyFill="1" applyBorder="1" applyAlignment="1">
      <alignment horizontal="center" vertical="center" wrapText="1"/>
    </xf>
    <xf numFmtId="166" fontId="1" fillId="16" borderId="11" xfId="0" applyNumberFormat="1" applyFont="1" applyFill="1" applyBorder="1" applyAlignment="1">
      <alignment horizontal="center" vertical="center" wrapText="1"/>
    </xf>
    <xf numFmtId="0" fontId="13" fillId="0" borderId="0" xfId="0" applyFont="1" applyAlignment="1">
      <alignment vertical="top" wrapText="1"/>
    </xf>
    <xf numFmtId="164" fontId="1" fillId="17" borderId="14" xfId="0" applyNumberFormat="1" applyFont="1" applyFill="1" applyBorder="1" applyAlignment="1">
      <alignment horizontal="center" vertical="center" wrapText="1"/>
    </xf>
    <xf numFmtId="164" fontId="1" fillId="17" borderId="8" xfId="0" applyNumberFormat="1" applyFont="1" applyFill="1" applyBorder="1" applyAlignment="1">
      <alignment horizontal="center" vertical="center" wrapText="1"/>
    </xf>
    <xf numFmtId="164" fontId="1" fillId="17" borderId="15" xfId="0" applyNumberFormat="1" applyFont="1" applyFill="1" applyBorder="1" applyAlignment="1">
      <alignment horizontal="center" vertical="center" wrapText="1"/>
    </xf>
    <xf numFmtId="164" fontId="12" fillId="17" borderId="8" xfId="0" applyNumberFormat="1" applyFont="1" applyFill="1" applyBorder="1" applyAlignment="1">
      <alignment horizontal="center" vertical="center" wrapText="1"/>
    </xf>
    <xf numFmtId="164" fontId="12" fillId="17" borderId="15" xfId="0" applyNumberFormat="1" applyFont="1" applyFill="1" applyBorder="1" applyAlignment="1">
      <alignment horizontal="center" vertical="center" wrapText="1"/>
    </xf>
    <xf numFmtId="166" fontId="1" fillId="17" borderId="22" xfId="0" applyNumberFormat="1" applyFont="1" applyFill="1" applyBorder="1" applyAlignment="1">
      <alignment horizontal="center" vertical="center" wrapText="1"/>
    </xf>
    <xf numFmtId="166" fontId="1" fillId="17" borderId="11" xfId="0" applyNumberFormat="1" applyFont="1" applyFill="1" applyBorder="1" applyAlignment="1">
      <alignment horizontal="center" vertical="center" wrapText="1"/>
    </xf>
    <xf numFmtId="0" fontId="34" fillId="0" borderId="0" xfId="0" applyFont="1" applyAlignment="1">
      <alignment horizontal="center" vertical="center" wrapText="1"/>
    </xf>
    <xf numFmtId="0" fontId="5" fillId="0" borderId="0" xfId="0" applyFont="1"/>
    <xf numFmtId="0" fontId="37" fillId="5" borderId="26" xfId="0" applyFont="1" applyFill="1" applyBorder="1" applyAlignment="1">
      <alignment horizontal="center" vertical="center" wrapText="1"/>
    </xf>
    <xf numFmtId="0" fontId="2" fillId="0" borderId="0" xfId="0" applyFont="1" applyAlignment="1">
      <alignment horizontal="center" vertical="center" wrapText="1"/>
    </xf>
    <xf numFmtId="0" fontId="39" fillId="0" borderId="0" xfId="0" applyFont="1"/>
    <xf numFmtId="0" fontId="43" fillId="8" borderId="45" xfId="0" applyFont="1" applyFill="1" applyBorder="1" applyAlignment="1">
      <alignment horizontal="center" vertical="center" wrapText="1"/>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166" fontId="39" fillId="17" borderId="48" xfId="0" applyNumberFormat="1" applyFont="1" applyFill="1" applyBorder="1" applyAlignment="1">
      <alignment horizontal="center" vertical="center" wrapText="1"/>
    </xf>
    <xf numFmtId="0" fontId="1" fillId="0" borderId="47" xfId="0" applyFont="1" applyBorder="1" applyAlignment="1">
      <alignment horizontal="center" vertical="center" wrapText="1"/>
    </xf>
    <xf numFmtId="0" fontId="31" fillId="0" borderId="0" xfId="0" applyFont="1" applyAlignment="1">
      <alignment horizontal="center" vertical="center" wrapText="1"/>
    </xf>
    <xf numFmtId="0" fontId="22" fillId="0" borderId="0" xfId="0" applyFont="1" applyAlignment="1">
      <alignment vertical="center" wrapText="1"/>
    </xf>
    <xf numFmtId="166" fontId="22" fillId="0" borderId="0" xfId="0" applyNumberFormat="1" applyFont="1" applyAlignment="1">
      <alignment vertical="center" wrapText="1"/>
    </xf>
    <xf numFmtId="164" fontId="29" fillId="0" borderId="0" xfId="0" applyNumberFormat="1" applyFont="1" applyAlignment="1">
      <alignment vertical="center" wrapText="1"/>
    </xf>
    <xf numFmtId="0" fontId="42" fillId="0" borderId="0" xfId="0" applyFont="1" applyAlignment="1">
      <alignment vertical="center" wrapText="1"/>
    </xf>
    <xf numFmtId="0" fontId="39" fillId="0" borderId="50" xfId="0" applyFont="1" applyBorder="1" applyAlignment="1">
      <alignment horizontal="center" vertical="center"/>
    </xf>
    <xf numFmtId="166" fontId="39" fillId="17" borderId="51" xfId="0" applyNumberFormat="1" applyFont="1" applyFill="1" applyBorder="1" applyAlignment="1">
      <alignment horizontal="center" vertical="center" wrapText="1"/>
    </xf>
    <xf numFmtId="0" fontId="39" fillId="0" borderId="52" xfId="0" applyFont="1" applyBorder="1" applyAlignment="1">
      <alignment horizontal="center" vertical="center" wrapText="1"/>
    </xf>
    <xf numFmtId="166" fontId="45" fillId="15" borderId="54" xfId="0" applyNumberFormat="1" applyFont="1" applyFill="1" applyBorder="1" applyAlignment="1">
      <alignment horizontal="center" vertical="center" wrapText="1"/>
    </xf>
    <xf numFmtId="166" fontId="45" fillId="15" borderId="55" xfId="0" applyNumberFormat="1" applyFont="1" applyFill="1" applyBorder="1" applyAlignment="1">
      <alignment horizontal="center" vertical="center" wrapText="1"/>
    </xf>
    <xf numFmtId="166" fontId="44" fillId="12" borderId="56" xfId="0" applyNumberFormat="1" applyFont="1" applyFill="1" applyBorder="1" applyAlignment="1">
      <alignment horizontal="center" vertical="center"/>
    </xf>
    <xf numFmtId="0" fontId="2" fillId="2" borderId="59"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5" fillId="2" borderId="61" xfId="0" applyFont="1" applyFill="1" applyBorder="1" applyAlignment="1">
      <alignment horizontal="center" vertical="center" wrapText="1"/>
    </xf>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166" fontId="1" fillId="17" borderId="66" xfId="0" applyNumberFormat="1" applyFont="1" applyFill="1" applyBorder="1" applyAlignment="1">
      <alignment horizontal="center" vertical="center" wrapText="1"/>
    </xf>
    <xf numFmtId="166" fontId="1" fillId="17" borderId="67" xfId="0" applyNumberFormat="1" applyFont="1" applyFill="1" applyBorder="1" applyAlignment="1">
      <alignment horizontal="center" vertical="center" wrapText="1"/>
    </xf>
    <xf numFmtId="0" fontId="1" fillId="0" borderId="66" xfId="0" applyFont="1" applyBorder="1" applyAlignment="1">
      <alignment horizontal="center" vertical="center" wrapText="1"/>
    </xf>
    <xf numFmtId="0" fontId="1" fillId="0" borderId="67" xfId="0" applyFont="1" applyBorder="1" applyAlignment="1">
      <alignment horizontal="center" vertical="center" wrapText="1"/>
    </xf>
    <xf numFmtId="166" fontId="22" fillId="15" borderId="68" xfId="0" applyNumberFormat="1" applyFont="1" applyFill="1" applyBorder="1" applyAlignment="1">
      <alignment horizontal="center" vertical="center" wrapText="1"/>
    </xf>
    <xf numFmtId="166" fontId="22" fillId="15" borderId="55" xfId="0" applyNumberFormat="1" applyFont="1" applyFill="1" applyBorder="1" applyAlignment="1">
      <alignment horizontal="center" vertical="center" wrapText="1"/>
    </xf>
    <xf numFmtId="0" fontId="46" fillId="0" borderId="0" xfId="0" applyFont="1" applyAlignment="1">
      <alignment vertical="center"/>
    </xf>
    <xf numFmtId="0" fontId="15" fillId="0" borderId="5" xfId="0" applyFont="1" applyBorder="1" applyAlignment="1">
      <alignment horizontal="center" vertical="center" wrapText="1"/>
    </xf>
    <xf numFmtId="0" fontId="2" fillId="0" borderId="28" xfId="0" applyFont="1" applyBorder="1" applyAlignment="1">
      <alignment vertical="center" wrapText="1"/>
    </xf>
    <xf numFmtId="0" fontId="26" fillId="0" borderId="0" xfId="0" applyFont="1" applyAlignment="1">
      <alignment vertical="center"/>
    </xf>
    <xf numFmtId="0" fontId="33" fillId="0" borderId="0" xfId="0" applyFont="1" applyAlignment="1">
      <alignment vertical="center" wrapText="1"/>
    </xf>
    <xf numFmtId="0" fontId="48" fillId="0" borderId="6" xfId="0" applyFont="1" applyBorder="1" applyAlignment="1">
      <alignment horizontal="center"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8" fillId="0" borderId="0" xfId="0" applyFont="1"/>
    <xf numFmtId="0" fontId="50" fillId="0" borderId="0" xfId="0" applyFont="1" applyAlignment="1">
      <alignment vertical="center" wrapText="1"/>
    </xf>
    <xf numFmtId="0" fontId="8" fillId="0" borderId="0" xfId="0" applyFont="1" applyAlignment="1">
      <alignment vertical="center" wrapText="1"/>
    </xf>
    <xf numFmtId="0" fontId="51" fillId="0" borderId="34" xfId="0" applyFont="1" applyBorder="1" applyAlignment="1">
      <alignment vertical="center" wrapText="1"/>
    </xf>
    <xf numFmtId="166" fontId="7" fillId="12" borderId="56" xfId="0" applyNumberFormat="1" applyFont="1" applyFill="1" applyBorder="1" applyAlignment="1">
      <alignment horizontal="center" vertical="center"/>
    </xf>
    <xf numFmtId="0" fontId="21" fillId="13" borderId="53" xfId="0" applyFont="1" applyFill="1" applyBorder="1" applyAlignment="1">
      <alignment vertical="center" wrapText="1"/>
    </xf>
    <xf numFmtId="0" fontId="1" fillId="18" borderId="0" xfId="0" applyFont="1" applyFill="1"/>
    <xf numFmtId="0" fontId="5" fillId="18" borderId="0" xfId="0" applyFont="1" applyFill="1" applyAlignment="1">
      <alignment vertical="center" wrapText="1"/>
    </xf>
    <xf numFmtId="0" fontId="2" fillId="18" borderId="0" xfId="0" applyFont="1" applyFill="1" applyAlignment="1">
      <alignment vertical="center" wrapText="1"/>
    </xf>
    <xf numFmtId="0" fontId="5" fillId="18" borderId="0" xfId="0" applyFont="1" applyFill="1" applyAlignment="1">
      <alignment vertical="top" wrapText="1"/>
    </xf>
    <xf numFmtId="0" fontId="3" fillId="18" borderId="0" xfId="0" applyFont="1" applyFill="1" applyAlignment="1">
      <alignment vertical="center" wrapText="1"/>
    </xf>
    <xf numFmtId="0" fontId="13" fillId="18" borderId="0" xfId="0" applyFont="1" applyFill="1" applyAlignment="1">
      <alignment vertical="center" wrapText="1"/>
    </xf>
    <xf numFmtId="0" fontId="13" fillId="18" borderId="0" xfId="0" applyFont="1" applyFill="1" applyAlignment="1">
      <alignment vertical="top" wrapText="1"/>
    </xf>
    <xf numFmtId="0" fontId="36" fillId="18" borderId="0" xfId="0" applyFont="1" applyFill="1"/>
    <xf numFmtId="0" fontId="22" fillId="18" borderId="0" xfId="0" applyFont="1" applyFill="1"/>
    <xf numFmtId="0" fontId="1" fillId="18" borderId="0" xfId="0" applyFont="1" applyFill="1" applyAlignment="1">
      <alignment vertical="center"/>
    </xf>
    <xf numFmtId="0" fontId="25" fillId="18" borderId="0" xfId="0" applyFont="1" applyFill="1" applyAlignment="1">
      <alignment vertical="center" wrapText="1"/>
    </xf>
    <xf numFmtId="0" fontId="25" fillId="18" borderId="0" xfId="0" applyFont="1" applyFill="1" applyAlignment="1">
      <alignment vertical="center"/>
    </xf>
    <xf numFmtId="0" fontId="2" fillId="18" borderId="0" xfId="0" applyFont="1" applyFill="1" applyAlignment="1">
      <alignment vertical="center"/>
    </xf>
    <xf numFmtId="0" fontId="16" fillId="18" borderId="0" xfId="0" applyFont="1" applyFill="1" applyAlignment="1">
      <alignment vertical="center" wrapText="1"/>
    </xf>
    <xf numFmtId="164" fontId="1" fillId="18" borderId="0" xfId="0" applyNumberFormat="1" applyFont="1" applyFill="1"/>
    <xf numFmtId="164" fontId="1" fillId="18" borderId="0" xfId="0" applyNumberFormat="1" applyFont="1" applyFill="1" applyAlignment="1">
      <alignment vertical="center" wrapText="1"/>
    </xf>
    <xf numFmtId="0" fontId="1" fillId="18" borderId="0" xfId="0" applyFont="1" applyFill="1" applyAlignment="1">
      <alignment vertical="center" wrapText="1"/>
    </xf>
    <xf numFmtId="0" fontId="4" fillId="18" borderId="0" xfId="0" applyFont="1" applyFill="1" applyAlignment="1">
      <alignment vertical="top" wrapText="1"/>
    </xf>
    <xf numFmtId="0" fontId="27" fillId="18" borderId="0" xfId="0" applyFont="1" applyFill="1" applyAlignment="1">
      <alignment vertical="center"/>
    </xf>
    <xf numFmtId="164" fontId="22" fillId="18" borderId="0" xfId="0" applyNumberFormat="1" applyFont="1" applyFill="1" applyAlignment="1">
      <alignment vertical="center" wrapText="1"/>
    </xf>
    <xf numFmtId="164" fontId="29" fillId="18" borderId="0" xfId="0" applyNumberFormat="1" applyFont="1" applyFill="1" applyAlignment="1">
      <alignment vertical="center" wrapText="1"/>
    </xf>
    <xf numFmtId="0" fontId="30" fillId="0" borderId="0" xfId="0" applyFont="1" applyAlignment="1">
      <alignment vertical="center" wrapText="1"/>
    </xf>
    <xf numFmtId="0" fontId="31" fillId="0" borderId="0" xfId="0" applyFont="1" applyAlignment="1">
      <alignment vertical="center" wrapText="1"/>
    </xf>
    <xf numFmtId="0" fontId="46" fillId="0" borderId="0" xfId="0" applyFont="1"/>
    <xf numFmtId="0" fontId="5" fillId="4" borderId="20" xfId="0" applyFont="1" applyFill="1" applyBorder="1" applyAlignment="1">
      <alignment horizontal="center" vertical="top" wrapText="1"/>
    </xf>
    <xf numFmtId="0" fontId="13" fillId="0" borderId="8" xfId="0" applyFont="1" applyBorder="1" applyAlignment="1">
      <alignment horizontal="center" vertical="center" wrapText="1"/>
    </xf>
    <xf numFmtId="0" fontId="13"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1" fillId="7" borderId="10" xfId="0" applyFont="1" applyFill="1" applyBorder="1" applyAlignment="1">
      <alignment vertical="center" wrapText="1"/>
    </xf>
    <xf numFmtId="0" fontId="1" fillId="7" borderId="20" xfId="0" applyFont="1" applyFill="1" applyBorder="1" applyAlignment="1">
      <alignment horizontal="center" vertical="center" wrapText="1"/>
    </xf>
    <xf numFmtId="0" fontId="1" fillId="7" borderId="14" xfId="0" applyFont="1" applyFill="1" applyBorder="1" applyAlignment="1">
      <alignment vertical="center" wrapText="1"/>
    </xf>
    <xf numFmtId="0" fontId="1" fillId="16" borderId="16" xfId="0" applyFont="1" applyFill="1" applyBorder="1" applyAlignment="1">
      <alignment vertical="center" wrapText="1"/>
    </xf>
    <xf numFmtId="0" fontId="16" fillId="9" borderId="17" xfId="0" applyFont="1" applyFill="1" applyBorder="1" applyAlignment="1">
      <alignment horizontal="center" vertical="center" wrapText="1"/>
    </xf>
    <xf numFmtId="164" fontId="1" fillId="16" borderId="17"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0" fontId="16" fillId="9" borderId="16" xfId="0" applyFont="1" applyFill="1" applyBorder="1" applyAlignment="1">
      <alignment horizontal="center" vertical="center" wrapText="1"/>
    </xf>
    <xf numFmtId="0" fontId="5" fillId="4" borderId="10" xfId="0" applyFont="1" applyFill="1" applyBorder="1" applyAlignment="1">
      <alignment horizontal="left" vertical="top" wrapText="1"/>
    </xf>
    <xf numFmtId="0" fontId="1" fillId="0" borderId="8" xfId="0" applyFont="1" applyBorder="1" applyAlignment="1">
      <alignment horizontal="center" vertical="center"/>
    </xf>
    <xf numFmtId="0" fontId="4" fillId="0" borderId="8" xfId="0" applyFont="1" applyBorder="1" applyAlignment="1">
      <alignment horizontal="center" vertical="center" wrapText="1"/>
    </xf>
    <xf numFmtId="164" fontId="1" fillId="17" borderId="8" xfId="0" applyNumberFormat="1" applyFont="1" applyFill="1" applyBorder="1" applyAlignment="1">
      <alignment horizontal="center"/>
    </xf>
    <xf numFmtId="0" fontId="1" fillId="7" borderId="16" xfId="0" applyFont="1" applyFill="1" applyBorder="1" applyAlignment="1">
      <alignment vertical="center" wrapText="1"/>
    </xf>
    <xf numFmtId="0" fontId="1" fillId="0" borderId="17" xfId="0" applyFont="1" applyBorder="1" applyAlignment="1">
      <alignment horizontal="center"/>
    </xf>
    <xf numFmtId="0" fontId="30" fillId="0" borderId="4"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48" fillId="0" borderId="0" xfId="0" applyFont="1" applyAlignment="1">
      <alignment horizontal="left" vertical="center" wrapText="1"/>
    </xf>
    <xf numFmtId="0" fontId="5" fillId="0" borderId="0" xfId="0" applyFont="1" applyAlignment="1">
      <alignment horizontal="left" vertical="center" wrapText="1"/>
    </xf>
    <xf numFmtId="0" fontId="31" fillId="0" borderId="0" xfId="0" applyFont="1" applyAlignment="1">
      <alignment horizontal="center" vertical="center" wrapText="1"/>
    </xf>
    <xf numFmtId="0" fontId="11" fillId="6" borderId="7"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5" fillId="4" borderId="20" xfId="0" applyFont="1" applyFill="1" applyBorder="1" applyAlignment="1">
      <alignment horizontal="center" vertical="top" wrapText="1"/>
    </xf>
    <xf numFmtId="0" fontId="5" fillId="4" borderId="21" xfId="0" applyFont="1" applyFill="1" applyBorder="1" applyAlignment="1">
      <alignment horizontal="center" vertical="top" wrapText="1"/>
    </xf>
    <xf numFmtId="0" fontId="46"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8" fillId="0" borderId="7" xfId="0" applyFont="1" applyBorder="1" applyAlignment="1">
      <alignment horizontal="left" vertical="center" wrapText="1"/>
    </xf>
    <xf numFmtId="0" fontId="11" fillId="5" borderId="12"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23" fillId="10" borderId="4" xfId="0" applyFont="1" applyFill="1" applyBorder="1" applyAlignment="1">
      <alignment horizontal="center" vertical="center" wrapText="1"/>
    </xf>
    <xf numFmtId="0" fontId="23" fillId="10" borderId="3" xfId="0" applyFont="1" applyFill="1" applyBorder="1" applyAlignment="1">
      <alignment horizontal="center" vertical="center" wrapText="1"/>
    </xf>
    <xf numFmtId="0" fontId="23" fillId="10" borderId="2" xfId="0" applyFont="1" applyFill="1" applyBorder="1" applyAlignment="1">
      <alignment horizontal="center" vertical="center" wrapText="1"/>
    </xf>
    <xf numFmtId="0" fontId="32" fillId="0" borderId="0" xfId="0" applyFont="1" applyAlignment="1">
      <alignment horizontal="left" vertical="top" wrapText="1"/>
    </xf>
    <xf numFmtId="165" fontId="30" fillId="12" borderId="4" xfId="0" applyNumberFormat="1" applyFont="1" applyFill="1" applyBorder="1" applyAlignment="1">
      <alignment horizontal="center" vertical="center" wrapText="1"/>
    </xf>
    <xf numFmtId="0" fontId="30" fillId="12" borderId="2" xfId="0" applyFont="1" applyFill="1" applyBorder="1" applyAlignment="1">
      <alignment horizontal="center" vertical="center" wrapText="1"/>
    </xf>
    <xf numFmtId="0" fontId="21" fillId="8" borderId="4" xfId="0" applyFont="1" applyFill="1" applyBorder="1" applyAlignment="1">
      <alignment horizontal="center" vertical="center" wrapText="1"/>
    </xf>
    <xf numFmtId="0" fontId="21" fillId="8" borderId="2" xfId="0" applyFont="1" applyFill="1" applyBorder="1" applyAlignment="1">
      <alignment horizontal="center" vertical="center" wrapText="1"/>
    </xf>
    <xf numFmtId="0" fontId="22" fillId="10" borderId="4" xfId="0" applyFont="1" applyFill="1" applyBorder="1" applyAlignment="1">
      <alignment horizontal="center" vertical="center" wrapText="1"/>
    </xf>
    <xf numFmtId="0" fontId="22" fillId="10" borderId="2" xfId="0" applyFont="1" applyFill="1" applyBorder="1" applyAlignment="1">
      <alignment horizontal="center" vertical="center" wrapText="1"/>
    </xf>
    <xf numFmtId="0" fontId="22" fillId="10" borderId="57" xfId="0" applyFont="1" applyFill="1" applyBorder="1" applyAlignment="1">
      <alignment horizontal="center" vertical="center" wrapText="1"/>
    </xf>
    <xf numFmtId="0" fontId="22" fillId="10" borderId="58" xfId="0" applyFont="1" applyFill="1" applyBorder="1" applyAlignment="1">
      <alignment horizontal="center" vertical="center" wrapText="1"/>
    </xf>
    <xf numFmtId="0" fontId="2" fillId="4" borderId="62" xfId="0" applyFont="1" applyFill="1" applyBorder="1" applyAlignment="1">
      <alignment horizontal="center" vertical="center" wrapText="1"/>
    </xf>
    <xf numFmtId="0" fontId="2" fillId="4" borderId="6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0" fillId="0" borderId="0" xfId="0" applyFont="1" applyAlignment="1">
      <alignment horizontal="left" vertical="center" wrapText="1"/>
    </xf>
    <xf numFmtId="0" fontId="41" fillId="0" borderId="38" xfId="0" applyFont="1" applyBorder="1" applyAlignment="1">
      <alignment horizontal="center" vertical="center" wrapText="1"/>
    </xf>
    <xf numFmtId="0" fontId="41" fillId="0" borderId="41" xfId="0" applyFont="1" applyBorder="1" applyAlignment="1">
      <alignment horizontal="center" vertical="center" wrapText="1"/>
    </xf>
    <xf numFmtId="0" fontId="41" fillId="0" borderId="44" xfId="0" applyFont="1" applyBorder="1" applyAlignment="1">
      <alignment horizontal="center" vertical="center" wrapText="1"/>
    </xf>
    <xf numFmtId="0" fontId="42" fillId="2" borderId="39" xfId="0" applyFont="1" applyFill="1" applyBorder="1" applyAlignment="1">
      <alignment horizontal="center" vertical="center" wrapText="1"/>
    </xf>
    <xf numFmtId="0" fontId="42" fillId="2" borderId="40" xfId="0" applyFont="1" applyFill="1" applyBorder="1" applyAlignment="1">
      <alignment horizontal="center" vertical="center" wrapText="1"/>
    </xf>
    <xf numFmtId="0" fontId="42" fillId="2" borderId="42" xfId="0" applyFont="1" applyFill="1" applyBorder="1" applyAlignment="1">
      <alignment horizontal="center" vertical="center" wrapText="1"/>
    </xf>
    <xf numFmtId="0" fontId="42" fillId="2" borderId="43"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42" fillId="4" borderId="37" xfId="0" applyFont="1" applyFill="1" applyBorder="1" applyAlignment="1">
      <alignment horizontal="center" vertical="center" wrapText="1"/>
    </xf>
    <xf numFmtId="0" fontId="42" fillId="4" borderId="43" xfId="0" applyFont="1" applyFill="1" applyBorder="1" applyAlignment="1">
      <alignment horizontal="center" vertical="center" wrapText="1"/>
    </xf>
    <xf numFmtId="0" fontId="48" fillId="0" borderId="6" xfId="0" applyFont="1" applyBorder="1" applyAlignment="1">
      <alignment horizontal="left" vertical="center" wrapText="1"/>
    </xf>
    <xf numFmtId="0" fontId="13" fillId="0" borderId="8" xfId="0" applyFont="1" applyBorder="1" applyAlignment="1">
      <alignment horizontal="center" vertical="center" wrapText="1"/>
    </xf>
    <xf numFmtId="0" fontId="13" fillId="0" borderId="15" xfId="0" applyFont="1" applyBorder="1" applyAlignment="1">
      <alignment horizontal="center" vertical="center" wrapText="1"/>
    </xf>
    <xf numFmtId="0" fontId="26"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3" xfId="0" applyFont="1" applyFill="1" applyBorder="1" applyAlignment="1">
      <alignment horizontal="center" vertical="center" wrapText="1"/>
    </xf>
  </cellXfs>
  <cellStyles count="23">
    <cellStyle name="Lien hypertexte" xfId="21" builtinId="8" hidden="1"/>
    <cellStyle name="Lien hypertexte" xfId="5" builtinId="8" hidden="1"/>
    <cellStyle name="Lien hypertexte" xfId="17" builtinId="8" hidden="1"/>
    <cellStyle name="Lien hypertexte" xfId="3" builtinId="8" hidden="1"/>
    <cellStyle name="Lien hypertexte" xfId="11" builtinId="8" hidden="1"/>
    <cellStyle name="Lien hypertexte" xfId="7" builtinId="8" hidden="1"/>
    <cellStyle name="Lien hypertexte" xfId="13" builtinId="8" hidden="1"/>
    <cellStyle name="Lien hypertexte" xfId="9" builtinId="8" hidden="1"/>
    <cellStyle name="Lien hypertexte" xfId="19" builtinId="8" hidden="1"/>
    <cellStyle name="Lien hypertexte" xfId="15" builtinId="8" hidden="1"/>
    <cellStyle name="Lien hypertexte" xfId="1" builtinId="8" hidden="1"/>
    <cellStyle name="Lien hypertexte visité" xfId="14" builtinId="9" hidden="1"/>
    <cellStyle name="Lien hypertexte visité" xfId="8" builtinId="9" hidden="1"/>
    <cellStyle name="Lien hypertexte visité" xfId="16" builtinId="9" hidden="1"/>
    <cellStyle name="Lien hypertexte visité" xfId="6" builtinId="9" hidden="1"/>
    <cellStyle name="Lien hypertexte visité" xfId="22" builtinId="9" hidden="1"/>
    <cellStyle name="Lien hypertexte visité" xfId="4" builtinId="9" hidden="1"/>
    <cellStyle name="Lien hypertexte visité" xfId="10" builtinId="9" hidden="1"/>
    <cellStyle name="Lien hypertexte visité" xfId="20" builtinId="9" hidden="1"/>
    <cellStyle name="Lien hypertexte visité" xfId="12" builtinId="9" hidden="1"/>
    <cellStyle name="Lien hypertexte visité" xfId="18" builtinId="9" hidden="1"/>
    <cellStyle name="Lien hypertexte visité" xfId="2" builtinId="9" hidden="1"/>
    <cellStyle name="Normal" xfId="0" builtinId="0"/>
  </cellStyles>
  <dxfs count="0"/>
  <tableStyles count="0" defaultTableStyle="TableStyleMedium2" defaultPivotStyle="PivotStyleLight16"/>
  <colors>
    <mruColors>
      <color rgb="FFE50043"/>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230253</xdr:colOff>
      <xdr:row>1</xdr:row>
      <xdr:rowOff>0</xdr:rowOff>
    </xdr:from>
    <xdr:to>
      <xdr:col>0</xdr:col>
      <xdr:colOff>1689987</xdr:colOff>
      <xdr:row>1</xdr:row>
      <xdr:rowOff>403860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xdr:blipFill>
      <xdr:spPr>
        <a:xfrm>
          <a:off x="230253" y="175260"/>
          <a:ext cx="1459734" cy="4038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V100"/>
  <sheetViews>
    <sheetView tabSelected="1" topLeftCell="A83" zoomScaleNormal="100" zoomScalePageLayoutView="70" workbookViewId="0">
      <selection activeCell="D86" sqref="D86"/>
    </sheetView>
  </sheetViews>
  <sheetFormatPr baseColWidth="10" defaultColWidth="10.88671875" defaultRowHeight="13.8" x14ac:dyDescent="0.25"/>
  <cols>
    <col min="1" max="1" width="28.6640625" style="5" customWidth="1"/>
    <col min="2" max="2" width="12.109375" style="5" customWidth="1"/>
    <col min="3" max="4" width="12.5546875" style="5" customWidth="1"/>
    <col min="5" max="5" width="12.6640625" style="5" customWidth="1"/>
    <col min="6" max="6" width="12.77734375" style="5" customWidth="1"/>
    <col min="7" max="7" width="13.44140625" style="5" customWidth="1"/>
    <col min="8" max="8" width="12.88671875" style="5" customWidth="1"/>
    <col min="9" max="9" width="13.44140625" style="5" bestFit="1" customWidth="1"/>
    <col min="10" max="10" width="14.5546875" style="5" customWidth="1"/>
    <col min="11" max="11" width="24.33203125" style="5" customWidth="1"/>
    <col min="12" max="12" width="14" style="5" customWidth="1"/>
    <col min="13" max="13" width="10.88671875" style="5"/>
    <col min="14" max="14" width="13.88671875" style="5" customWidth="1"/>
    <col min="15" max="15" width="8.33203125" style="5" customWidth="1"/>
    <col min="16" max="16" width="16.88671875" style="5" customWidth="1"/>
    <col min="17" max="17" width="9.88671875" style="5" customWidth="1"/>
    <col min="18" max="18" width="10.44140625" style="5" customWidth="1"/>
    <col min="19" max="20" width="9.44140625" style="5" customWidth="1"/>
    <col min="21" max="21" width="8.6640625" style="5" customWidth="1"/>
    <col min="22" max="16384" width="10.88671875" style="5"/>
  </cols>
  <sheetData>
    <row r="2" spans="1:21" ht="50.4" customHeight="1" x14ac:dyDescent="0.25">
      <c r="A2" s="257" t="s">
        <v>96</v>
      </c>
      <c r="B2" s="257"/>
      <c r="C2" s="257"/>
      <c r="D2" s="257"/>
      <c r="E2" s="257"/>
      <c r="F2" s="257"/>
      <c r="G2" s="257"/>
      <c r="H2" s="257"/>
      <c r="I2" s="257"/>
      <c r="J2" s="257"/>
      <c r="K2" s="257"/>
      <c r="L2" s="257"/>
      <c r="M2" s="257"/>
      <c r="N2" s="257"/>
      <c r="O2" s="148"/>
      <c r="P2" s="148"/>
      <c r="Q2" s="148"/>
      <c r="R2" s="148"/>
      <c r="S2" s="148"/>
      <c r="T2" s="148"/>
      <c r="U2" s="148"/>
    </row>
    <row r="3" spans="1:21" ht="81.599999999999994" customHeight="1" x14ac:dyDescent="0.25">
      <c r="A3" s="256" t="s">
        <v>95</v>
      </c>
      <c r="B3" s="256"/>
      <c r="C3" s="256"/>
      <c r="D3" s="256"/>
      <c r="E3" s="256"/>
      <c r="F3" s="256"/>
      <c r="G3" s="256"/>
      <c r="H3" s="256"/>
      <c r="I3" s="256"/>
      <c r="J3" s="256"/>
      <c r="K3" s="256"/>
      <c r="L3" s="256"/>
      <c r="M3" s="256"/>
      <c r="N3" s="256"/>
      <c r="O3" s="147"/>
      <c r="P3" s="147"/>
      <c r="Q3" s="147"/>
      <c r="R3" s="147"/>
      <c r="S3" s="147"/>
      <c r="T3" s="147"/>
      <c r="U3" s="147"/>
    </row>
    <row r="4" spans="1:21" ht="24.75" customHeight="1" x14ac:dyDescent="0.25">
      <c r="A4" s="258" t="s">
        <v>80</v>
      </c>
      <c r="B4" s="258"/>
      <c r="C4" s="258"/>
      <c r="D4" s="258"/>
      <c r="E4" s="258"/>
      <c r="F4" s="258"/>
      <c r="G4" s="258"/>
      <c r="H4" s="258"/>
      <c r="I4" s="258"/>
      <c r="J4" s="258"/>
      <c r="K4" s="258"/>
      <c r="L4" s="258"/>
      <c r="M4" s="258"/>
      <c r="N4" s="258"/>
    </row>
    <row r="5" spans="1:21" ht="23.25" customHeight="1" thickBot="1" x14ac:dyDescent="0.3">
      <c r="A5" s="144" t="s">
        <v>0</v>
      </c>
      <c r="M5" s="2"/>
    </row>
    <row r="6" spans="1:21" ht="15.9" customHeight="1" thickBot="1" x14ac:dyDescent="0.3">
      <c r="A6" s="215"/>
      <c r="B6" s="216" t="s">
        <v>1</v>
      </c>
      <c r="C6" s="217"/>
      <c r="D6" s="217"/>
      <c r="E6" s="217"/>
      <c r="F6" s="217"/>
      <c r="G6" s="218"/>
      <c r="H6" s="9"/>
      <c r="I6" s="9"/>
      <c r="K6" s="8"/>
      <c r="L6" s="8"/>
      <c r="M6" s="9"/>
      <c r="N6" s="9"/>
      <c r="O6" s="9"/>
      <c r="P6" s="9"/>
      <c r="Q6" s="9"/>
      <c r="R6" s="8"/>
      <c r="S6" s="8"/>
      <c r="T6" s="8"/>
    </row>
    <row r="7" spans="1:21" ht="26.25" customHeight="1" thickBot="1" x14ac:dyDescent="0.3">
      <c r="A7" s="215"/>
      <c r="B7" s="12" t="s">
        <v>2</v>
      </c>
      <c r="C7" s="16" t="s">
        <v>2</v>
      </c>
      <c r="D7" s="12" t="s">
        <v>3</v>
      </c>
      <c r="E7" s="16" t="s">
        <v>3</v>
      </c>
      <c r="F7" s="12" t="s">
        <v>4</v>
      </c>
      <c r="G7" s="13" t="s">
        <v>4</v>
      </c>
      <c r="H7" s="9"/>
      <c r="I7" s="9"/>
      <c r="K7" s="9"/>
      <c r="L7" s="9"/>
      <c r="M7" s="9"/>
      <c r="N7" s="114"/>
      <c r="O7" s="114"/>
      <c r="P7" s="114"/>
      <c r="Q7" s="114"/>
      <c r="R7" s="8"/>
      <c r="S7" s="9"/>
      <c r="T7" s="9"/>
    </row>
    <row r="8" spans="1:21" ht="26.25" customHeight="1" thickBot="1" x14ac:dyDescent="0.3">
      <c r="A8" s="145" t="s">
        <v>5</v>
      </c>
      <c r="B8" s="14" t="s">
        <v>6</v>
      </c>
      <c r="C8" s="17" t="s">
        <v>7</v>
      </c>
      <c r="D8" s="14" t="s">
        <v>6</v>
      </c>
      <c r="E8" s="17" t="s">
        <v>7</v>
      </c>
      <c r="F8" s="14" t="s">
        <v>6</v>
      </c>
      <c r="G8" s="15" t="s">
        <v>7</v>
      </c>
      <c r="H8" s="9"/>
      <c r="I8" s="9"/>
      <c r="J8" s="38"/>
      <c r="K8" s="9"/>
      <c r="L8" s="9"/>
      <c r="M8" s="9"/>
      <c r="N8" s="9"/>
      <c r="O8" s="9"/>
      <c r="P8" s="9"/>
      <c r="Q8" s="9"/>
      <c r="R8" s="9"/>
      <c r="S8" s="9"/>
      <c r="T8" s="9"/>
    </row>
    <row r="9" spans="1:21" ht="16.5" customHeight="1" thickBot="1" x14ac:dyDescent="0.3">
      <c r="A9" s="146"/>
      <c r="B9" s="219" t="s">
        <v>85</v>
      </c>
      <c r="C9" s="220"/>
      <c r="D9" s="220"/>
      <c r="E9" s="220"/>
      <c r="F9" s="220"/>
      <c r="G9" s="221"/>
      <c r="H9" s="9"/>
      <c r="I9" s="9"/>
      <c r="J9" s="9"/>
      <c r="K9" s="9"/>
      <c r="L9" s="9"/>
      <c r="M9" s="4"/>
      <c r="N9" s="4"/>
      <c r="O9" s="4"/>
      <c r="P9" s="4"/>
      <c r="Q9" s="4"/>
    </row>
    <row r="10" spans="1:21" ht="37.5" customHeight="1" x14ac:dyDescent="0.25">
      <c r="A10" s="50" t="s">
        <v>8</v>
      </c>
      <c r="B10" s="65"/>
      <c r="C10" s="66"/>
      <c r="D10" s="186">
        <v>1001</v>
      </c>
      <c r="E10" s="66"/>
      <c r="F10" s="189">
        <v>5000</v>
      </c>
      <c r="G10" s="67"/>
      <c r="H10" s="9"/>
      <c r="I10" s="9"/>
      <c r="K10" s="9"/>
      <c r="L10" s="9"/>
      <c r="M10" s="4"/>
      <c r="N10" s="4"/>
      <c r="O10" s="4"/>
      <c r="P10" s="4"/>
      <c r="Q10" s="4"/>
    </row>
    <row r="11" spans="1:21" ht="18.899999999999999" customHeight="1" x14ac:dyDescent="0.25">
      <c r="A11" s="47" t="s">
        <v>9</v>
      </c>
      <c r="B11" s="64"/>
      <c r="C11" s="62"/>
      <c r="D11" s="105"/>
      <c r="E11" s="62"/>
      <c r="F11" s="105"/>
      <c r="G11" s="63"/>
      <c r="H11" s="205" t="s">
        <v>83</v>
      </c>
      <c r="I11" s="205"/>
      <c r="J11" s="205"/>
      <c r="K11" s="205"/>
      <c r="L11" s="205"/>
      <c r="M11" s="150"/>
      <c r="N11" s="4"/>
      <c r="O11" s="4"/>
      <c r="P11" s="4"/>
      <c r="Q11" s="4"/>
    </row>
    <row r="12" spans="1:21" ht="18.899999999999999" customHeight="1" x14ac:dyDescent="0.25">
      <c r="A12" s="47" t="s">
        <v>10</v>
      </c>
      <c r="B12" s="64"/>
      <c r="C12" s="62"/>
      <c r="D12" s="48">
        <v>3</v>
      </c>
      <c r="E12" s="62"/>
      <c r="F12" s="48">
        <v>10</v>
      </c>
      <c r="G12" s="63"/>
      <c r="H12" s="151" t="s">
        <v>12</v>
      </c>
      <c r="I12" s="151"/>
      <c r="J12" s="150"/>
      <c r="K12" s="150"/>
      <c r="L12" s="150"/>
      <c r="M12" s="150"/>
      <c r="N12" s="4"/>
      <c r="O12" s="4"/>
      <c r="P12" s="4"/>
      <c r="Q12" s="4"/>
      <c r="S12" s="10"/>
      <c r="T12" s="10"/>
    </row>
    <row r="13" spans="1:21" ht="16.5" customHeight="1" thickBot="1" x14ac:dyDescent="0.3">
      <c r="A13" s="96" t="s">
        <v>11</v>
      </c>
      <c r="B13" s="195"/>
      <c r="C13" s="192"/>
      <c r="D13" s="193">
        <f t="shared" ref="D13:F13" si="0">D11*D12</f>
        <v>0</v>
      </c>
      <c r="E13" s="192"/>
      <c r="F13" s="193">
        <f t="shared" si="0"/>
        <v>0</v>
      </c>
      <c r="G13" s="194"/>
      <c r="H13" s="151" t="s">
        <v>74</v>
      </c>
      <c r="I13" s="151"/>
      <c r="J13" s="152"/>
      <c r="K13" s="153"/>
      <c r="L13" s="153"/>
      <c r="M13" s="153"/>
      <c r="N13" s="9"/>
      <c r="O13" s="9"/>
      <c r="P13" s="9"/>
      <c r="Q13" s="9"/>
      <c r="R13" s="9"/>
    </row>
    <row r="14" spans="1:21" ht="16.5" customHeight="1" thickBot="1" x14ac:dyDescent="0.3">
      <c r="A14" s="9"/>
      <c r="B14" s="219" t="s">
        <v>86</v>
      </c>
      <c r="C14" s="220"/>
      <c r="D14" s="220"/>
      <c r="E14" s="220"/>
      <c r="F14" s="220"/>
      <c r="G14" s="221"/>
      <c r="H14" s="153"/>
      <c r="I14" s="153"/>
      <c r="J14" s="153"/>
      <c r="K14" s="153"/>
      <c r="L14" s="153"/>
      <c r="M14" s="154"/>
      <c r="N14" s="4"/>
      <c r="O14" s="4"/>
      <c r="P14" s="4"/>
      <c r="Q14" s="4"/>
    </row>
    <row r="15" spans="1:21" ht="37.5" customHeight="1" x14ac:dyDescent="0.25">
      <c r="A15" s="50" t="s">
        <v>8</v>
      </c>
      <c r="B15" s="65"/>
      <c r="C15" s="66"/>
      <c r="D15" s="186">
        <v>1001</v>
      </c>
      <c r="E15" s="186">
        <v>1001</v>
      </c>
      <c r="F15" s="66"/>
      <c r="G15" s="67"/>
      <c r="H15" s="153"/>
      <c r="I15" s="153"/>
      <c r="J15" s="152"/>
      <c r="K15" s="153"/>
      <c r="L15" s="153"/>
      <c r="M15" s="154"/>
      <c r="N15" s="4"/>
      <c r="O15" s="4"/>
      <c r="P15" s="4"/>
      <c r="Q15" s="4"/>
    </row>
    <row r="16" spans="1:21" ht="18.899999999999999" customHeight="1" x14ac:dyDescent="0.25">
      <c r="A16" s="47" t="s">
        <v>9</v>
      </c>
      <c r="B16" s="64"/>
      <c r="C16" s="62"/>
      <c r="D16" s="105"/>
      <c r="E16" s="105"/>
      <c r="F16" s="62"/>
      <c r="G16" s="63"/>
      <c r="H16" s="151" t="s">
        <v>14</v>
      </c>
      <c r="I16" s="205"/>
      <c r="J16" s="205"/>
      <c r="K16" s="205"/>
      <c r="L16" s="205"/>
      <c r="M16" s="205"/>
      <c r="N16" s="4"/>
      <c r="O16" s="4"/>
      <c r="P16" s="4"/>
      <c r="Q16" s="4"/>
    </row>
    <row r="17" spans="1:21" ht="18.899999999999999" customHeight="1" x14ac:dyDescent="0.25">
      <c r="A17" s="47" t="s">
        <v>10</v>
      </c>
      <c r="B17" s="64"/>
      <c r="C17" s="62"/>
      <c r="D17" s="48">
        <v>1</v>
      </c>
      <c r="E17" s="48">
        <v>1</v>
      </c>
      <c r="F17" s="62"/>
      <c r="G17" s="63"/>
      <c r="H17" s="151" t="s">
        <v>15</v>
      </c>
      <c r="I17" s="151"/>
      <c r="J17" s="150"/>
      <c r="K17" s="150"/>
      <c r="L17" s="150"/>
      <c r="M17" s="150"/>
      <c r="N17" s="4"/>
      <c r="O17" s="4"/>
      <c r="P17" s="4"/>
      <c r="Q17" s="4"/>
      <c r="S17" s="10"/>
      <c r="T17" s="10"/>
    </row>
    <row r="18" spans="1:21" ht="16.5" customHeight="1" thickBot="1" x14ac:dyDescent="0.3">
      <c r="A18" s="96" t="s">
        <v>11</v>
      </c>
      <c r="B18" s="195"/>
      <c r="C18" s="192"/>
      <c r="D18" s="193">
        <f t="shared" ref="D18:E18" si="1">D16*D17</f>
        <v>0</v>
      </c>
      <c r="E18" s="193">
        <f t="shared" si="1"/>
        <v>0</v>
      </c>
      <c r="F18" s="192"/>
      <c r="G18" s="194"/>
      <c r="H18" s="151" t="s">
        <v>75</v>
      </c>
      <c r="I18" s="151"/>
      <c r="J18" s="152"/>
      <c r="K18" s="153"/>
      <c r="L18" s="153"/>
      <c r="M18" s="153"/>
      <c r="N18" s="9"/>
      <c r="O18" s="9"/>
      <c r="P18" s="9"/>
      <c r="Q18" s="9"/>
      <c r="R18" s="9"/>
    </row>
    <row r="19" spans="1:21" ht="16.5" customHeight="1" thickBot="1" x14ac:dyDescent="0.3">
      <c r="A19" s="9"/>
      <c r="B19" s="219" t="s">
        <v>87</v>
      </c>
      <c r="C19" s="220"/>
      <c r="D19" s="220"/>
      <c r="E19" s="220"/>
      <c r="F19" s="220"/>
      <c r="G19" s="221"/>
      <c r="H19" s="153"/>
      <c r="I19" s="153"/>
      <c r="J19" s="153"/>
      <c r="K19" s="153"/>
      <c r="L19" s="153"/>
      <c r="M19" s="154"/>
      <c r="N19" s="4"/>
      <c r="O19" s="4"/>
      <c r="P19" s="4"/>
      <c r="Q19" s="4"/>
    </row>
    <row r="20" spans="1:21" ht="30" customHeight="1" x14ac:dyDescent="0.25">
      <c r="A20" s="41" t="s">
        <v>8</v>
      </c>
      <c r="B20" s="185">
        <v>1001</v>
      </c>
      <c r="C20" s="186">
        <v>2500</v>
      </c>
      <c r="D20" s="186">
        <v>1001</v>
      </c>
      <c r="E20" s="186">
        <v>1001</v>
      </c>
      <c r="F20" s="186">
        <v>1001</v>
      </c>
      <c r="G20" s="187">
        <v>1001</v>
      </c>
      <c r="H20" s="153"/>
      <c r="I20" s="153"/>
      <c r="J20" s="152"/>
      <c r="K20" s="153"/>
      <c r="L20" s="153"/>
      <c r="M20" s="154"/>
      <c r="N20" s="4"/>
      <c r="O20" s="4"/>
      <c r="P20" s="4"/>
      <c r="Q20" s="4"/>
    </row>
    <row r="21" spans="1:21" ht="17.100000000000001" customHeight="1" x14ac:dyDescent="0.25">
      <c r="A21" s="42" t="s">
        <v>13</v>
      </c>
      <c r="B21" s="104"/>
      <c r="C21" s="105"/>
      <c r="D21" s="105"/>
      <c r="E21" s="105"/>
      <c r="F21" s="105"/>
      <c r="G21" s="106"/>
      <c r="H21" s="151" t="s">
        <v>65</v>
      </c>
      <c r="I21" s="152"/>
      <c r="J21" s="152"/>
      <c r="K21" s="152"/>
      <c r="L21" s="152"/>
      <c r="M21" s="154"/>
      <c r="N21" s="4"/>
      <c r="O21" s="4"/>
      <c r="P21" s="4"/>
      <c r="Q21" s="4"/>
    </row>
    <row r="22" spans="1:21" ht="17.100000000000001" customHeight="1" x14ac:dyDescent="0.25">
      <c r="A22" s="42" t="s">
        <v>10</v>
      </c>
      <c r="B22" s="56">
        <v>1</v>
      </c>
      <c r="C22" s="57">
        <v>3</v>
      </c>
      <c r="D22" s="57">
        <v>50</v>
      </c>
      <c r="E22" s="57">
        <v>50</v>
      </c>
      <c r="F22" s="57">
        <v>50</v>
      </c>
      <c r="G22" s="58">
        <v>50</v>
      </c>
      <c r="H22" s="151" t="s">
        <v>66</v>
      </c>
      <c r="I22" s="152"/>
      <c r="J22" s="152"/>
      <c r="K22" s="152"/>
      <c r="L22" s="152"/>
      <c r="M22" s="154"/>
      <c r="N22" s="4"/>
      <c r="O22" s="4"/>
      <c r="P22" s="4"/>
      <c r="Q22" s="4"/>
    </row>
    <row r="23" spans="1:21" ht="17.100000000000001" customHeight="1" thickBot="1" x14ac:dyDescent="0.3">
      <c r="A23" s="94" t="s">
        <v>11</v>
      </c>
      <c r="B23" s="91">
        <f>B22*B21</f>
        <v>0</v>
      </c>
      <c r="C23" s="92">
        <f>C21*C22</f>
        <v>0</v>
      </c>
      <c r="D23" s="92">
        <f>D21*D22</f>
        <v>0</v>
      </c>
      <c r="E23" s="92">
        <f>E21*E22</f>
        <v>0</v>
      </c>
      <c r="F23" s="92">
        <f>F21*F22</f>
        <v>0</v>
      </c>
      <c r="G23" s="93">
        <f>G21*G22</f>
        <v>0</v>
      </c>
      <c r="H23" s="151" t="s">
        <v>67</v>
      </c>
      <c r="I23" s="152"/>
      <c r="J23" s="153"/>
      <c r="K23" s="152"/>
      <c r="L23" s="152"/>
      <c r="M23" s="152"/>
    </row>
    <row r="24" spans="1:21" ht="19.5" customHeight="1" thickBot="1" x14ac:dyDescent="0.3">
      <c r="A24" s="71" t="s">
        <v>16</v>
      </c>
      <c r="B24" s="72">
        <f>B13+B18+B23</f>
        <v>0</v>
      </c>
      <c r="C24" s="72">
        <f>C13+C18+C23</f>
        <v>0</v>
      </c>
      <c r="D24" s="72">
        <f t="shared" ref="D24:G24" si="2">D13+D18+D23</f>
        <v>0</v>
      </c>
      <c r="E24" s="72">
        <f t="shared" si="2"/>
        <v>0</v>
      </c>
      <c r="F24" s="72">
        <f t="shared" si="2"/>
        <v>0</v>
      </c>
      <c r="G24" s="72">
        <f t="shared" si="2"/>
        <v>0</v>
      </c>
      <c r="H24" s="68">
        <f>B24+C24+D24+E24+F24+G24</f>
        <v>0</v>
      </c>
      <c r="I24" s="222" t="s">
        <v>76</v>
      </c>
      <c r="J24" s="205"/>
      <c r="K24" s="205"/>
    </row>
    <row r="25" spans="1:21" ht="24" customHeight="1" x14ac:dyDescent="0.25">
      <c r="A25" s="4"/>
      <c r="B25" s="149" t="s">
        <v>68</v>
      </c>
      <c r="C25" s="149" t="s">
        <v>69</v>
      </c>
      <c r="D25" s="149" t="s">
        <v>70</v>
      </c>
      <c r="E25" s="149" t="s">
        <v>71</v>
      </c>
      <c r="F25" s="149" t="s">
        <v>72</v>
      </c>
      <c r="G25" s="149" t="s">
        <v>73</v>
      </c>
      <c r="H25" s="4"/>
      <c r="I25" s="4"/>
      <c r="J25" s="114"/>
    </row>
    <row r="26" spans="1:21" x14ac:dyDescent="0.25">
      <c r="A26" s="4"/>
      <c r="B26" s="4"/>
      <c r="C26" s="4"/>
      <c r="D26" s="4"/>
      <c r="E26" s="4"/>
      <c r="F26" s="4"/>
      <c r="G26" s="4"/>
      <c r="H26" s="4"/>
      <c r="I26" s="4"/>
      <c r="J26" s="114"/>
    </row>
    <row r="27" spans="1:21" x14ac:dyDescent="0.25">
      <c r="A27" s="2" t="s">
        <v>81</v>
      </c>
      <c r="P27" s="35"/>
    </row>
    <row r="28" spans="1:21" ht="8.1" customHeight="1" thickBot="1" x14ac:dyDescent="0.3"/>
    <row r="29" spans="1:21" ht="28.65" customHeight="1" thickBot="1" x14ac:dyDescent="0.3">
      <c r="A29" s="18"/>
      <c r="B29" s="223" t="s">
        <v>17</v>
      </c>
      <c r="C29" s="224"/>
      <c r="D29" s="224"/>
      <c r="E29" s="225"/>
      <c r="F29" s="223" t="s">
        <v>18</v>
      </c>
      <c r="G29" s="224"/>
      <c r="H29" s="224"/>
      <c r="I29" s="225"/>
      <c r="J29" s="259" t="s">
        <v>19</v>
      </c>
      <c r="K29" s="260"/>
      <c r="L29" s="260"/>
      <c r="M29" s="261"/>
      <c r="N29" s="18"/>
      <c r="O29" s="8"/>
      <c r="P29" s="9"/>
      <c r="Q29" s="9"/>
      <c r="R29" s="9"/>
      <c r="S29" s="9"/>
      <c r="T29" s="9"/>
      <c r="U29" s="8"/>
    </row>
    <row r="30" spans="1:21" ht="63" customHeight="1" thickBot="1" x14ac:dyDescent="0.3">
      <c r="A30" s="19"/>
      <c r="B30" s="20" t="s">
        <v>20</v>
      </c>
      <c r="C30" s="21" t="s">
        <v>21</v>
      </c>
      <c r="D30" s="21" t="s">
        <v>22</v>
      </c>
      <c r="E30" s="22" t="s">
        <v>23</v>
      </c>
      <c r="F30" s="20" t="s">
        <v>24</v>
      </c>
      <c r="G30" s="21" t="s">
        <v>25</v>
      </c>
      <c r="H30" s="21" t="s">
        <v>26</v>
      </c>
      <c r="I30" s="22" t="s">
        <v>27</v>
      </c>
      <c r="J30" s="113" t="s">
        <v>28</v>
      </c>
      <c r="K30" s="21" t="s">
        <v>29</v>
      </c>
      <c r="L30" s="23" t="s">
        <v>30</v>
      </c>
      <c r="M30" s="22" t="s">
        <v>31</v>
      </c>
      <c r="N30" s="18"/>
      <c r="O30" s="9"/>
      <c r="P30" s="9"/>
      <c r="Q30" s="114"/>
      <c r="R30" s="114"/>
      <c r="S30" s="114"/>
      <c r="T30" s="114"/>
      <c r="U30" s="8"/>
    </row>
    <row r="31" spans="1:21" ht="15" customHeight="1" thickBot="1" x14ac:dyDescent="0.3">
      <c r="A31" s="18"/>
      <c r="B31" s="262" t="s">
        <v>88</v>
      </c>
      <c r="C31" s="263"/>
      <c r="D31" s="263"/>
      <c r="E31" s="263"/>
      <c r="F31" s="263"/>
      <c r="G31" s="263"/>
      <c r="H31" s="263"/>
      <c r="I31" s="263"/>
      <c r="J31" s="263"/>
      <c r="K31" s="263"/>
      <c r="L31" s="263"/>
      <c r="M31" s="264"/>
      <c r="N31" s="18"/>
      <c r="P31" s="9"/>
      <c r="Q31" s="9"/>
      <c r="R31" s="9"/>
      <c r="S31" s="9"/>
      <c r="T31" s="9"/>
      <c r="U31" s="9"/>
    </row>
    <row r="32" spans="1:21" ht="27" customHeight="1" x14ac:dyDescent="0.25">
      <c r="A32" s="50" t="s">
        <v>8</v>
      </c>
      <c r="B32" s="65"/>
      <c r="C32" s="66"/>
      <c r="D32" s="186">
        <v>1001</v>
      </c>
      <c r="E32" s="186">
        <v>1001</v>
      </c>
      <c r="F32" s="186">
        <v>1001</v>
      </c>
      <c r="G32" s="66"/>
      <c r="H32" s="186">
        <v>1001</v>
      </c>
      <c r="I32" s="66"/>
      <c r="J32" s="66"/>
      <c r="K32" s="59">
        <v>5000</v>
      </c>
      <c r="L32" s="186">
        <v>1001</v>
      </c>
      <c r="M32" s="67"/>
      <c r="P32" s="34"/>
      <c r="Q32" s="34"/>
      <c r="R32" s="34"/>
      <c r="S32" s="34"/>
      <c r="T32" s="34"/>
      <c r="U32" s="34"/>
    </row>
    <row r="33" spans="1:22" ht="14.1" customHeight="1" x14ac:dyDescent="0.25">
      <c r="A33" s="47" t="s">
        <v>9</v>
      </c>
      <c r="B33" s="64"/>
      <c r="C33" s="62"/>
      <c r="D33" s="107"/>
      <c r="E33" s="107"/>
      <c r="F33" s="107"/>
      <c r="G33" s="62"/>
      <c r="H33" s="107"/>
      <c r="I33" s="62"/>
      <c r="J33" s="62"/>
      <c r="K33" s="107"/>
      <c r="L33" s="107"/>
      <c r="M33" s="63"/>
      <c r="P33" s="4"/>
      <c r="Q33" s="4"/>
      <c r="R33" s="4"/>
      <c r="S33" s="4"/>
      <c r="T33" s="4"/>
    </row>
    <row r="34" spans="1:22" ht="14.1" customHeight="1" x14ac:dyDescent="0.25">
      <c r="A34" s="47" t="s">
        <v>10</v>
      </c>
      <c r="B34" s="64"/>
      <c r="C34" s="62"/>
      <c r="D34" s="60">
        <v>20</v>
      </c>
      <c r="E34" s="60">
        <v>20</v>
      </c>
      <c r="F34" s="60">
        <v>2</v>
      </c>
      <c r="G34" s="62"/>
      <c r="H34" s="60">
        <v>10</v>
      </c>
      <c r="I34" s="62"/>
      <c r="J34" s="62"/>
      <c r="K34" s="60">
        <v>5</v>
      </c>
      <c r="L34" s="60">
        <v>1</v>
      </c>
      <c r="M34" s="63"/>
      <c r="P34" s="4"/>
      <c r="Q34" s="4"/>
      <c r="R34" s="4"/>
      <c r="S34" s="4"/>
      <c r="T34" s="4"/>
    </row>
    <row r="35" spans="1:22" ht="13.5" customHeight="1" thickBot="1" x14ac:dyDescent="0.3">
      <c r="A35" s="96" t="s">
        <v>32</v>
      </c>
      <c r="B35" s="195"/>
      <c r="C35" s="192"/>
      <c r="D35" s="97">
        <f>D33*D34</f>
        <v>0</v>
      </c>
      <c r="E35" s="97">
        <f>E33*E34</f>
        <v>0</v>
      </c>
      <c r="F35" s="97">
        <f>F33*F34</f>
        <v>0</v>
      </c>
      <c r="G35" s="192"/>
      <c r="H35" s="97">
        <f>H33*H34</f>
        <v>0</v>
      </c>
      <c r="I35" s="192"/>
      <c r="J35" s="192"/>
      <c r="K35" s="97">
        <f>K33*K34</f>
        <v>0</v>
      </c>
      <c r="L35" s="97">
        <f>L33*L34</f>
        <v>0</v>
      </c>
      <c r="M35" s="194"/>
      <c r="P35" s="4"/>
      <c r="Q35" s="4"/>
      <c r="R35" s="4"/>
      <c r="S35" s="4"/>
      <c r="T35" s="4"/>
    </row>
    <row r="36" spans="1:22" ht="17.100000000000001" customHeight="1" thickBot="1" x14ac:dyDescent="0.3">
      <c r="A36" s="18"/>
      <c r="B36" s="208" t="s">
        <v>89</v>
      </c>
      <c r="C36" s="209"/>
      <c r="D36" s="209"/>
      <c r="E36" s="209"/>
      <c r="F36" s="209"/>
      <c r="G36" s="209"/>
      <c r="H36" s="209"/>
      <c r="I36" s="209"/>
      <c r="J36" s="209"/>
      <c r="K36" s="209"/>
      <c r="L36" s="209"/>
      <c r="M36" s="210"/>
      <c r="N36" s="18"/>
      <c r="P36" s="4"/>
      <c r="Q36" s="4"/>
      <c r="R36" s="4"/>
      <c r="S36" s="4"/>
      <c r="T36" s="4"/>
    </row>
    <row r="37" spans="1:22" ht="26.4" customHeight="1" x14ac:dyDescent="0.25">
      <c r="A37" s="188" t="s">
        <v>8</v>
      </c>
      <c r="B37" s="66"/>
      <c r="C37" s="66"/>
      <c r="D37" s="186">
        <v>1001</v>
      </c>
      <c r="E37" s="186">
        <v>1001</v>
      </c>
      <c r="F37" s="186">
        <v>1001</v>
      </c>
      <c r="G37" s="66"/>
      <c r="H37" s="186">
        <v>1001</v>
      </c>
      <c r="I37" s="186">
        <v>1001</v>
      </c>
      <c r="J37" s="66"/>
      <c r="K37" s="66"/>
      <c r="L37" s="66"/>
      <c r="M37" s="187">
        <v>1001</v>
      </c>
      <c r="Q37" s="114"/>
      <c r="R37" s="114"/>
      <c r="S37" s="114"/>
      <c r="T37" s="114"/>
      <c r="U37" s="37"/>
    </row>
    <row r="38" spans="1:22" ht="14.1" customHeight="1" x14ac:dyDescent="0.25">
      <c r="A38" s="190" t="s">
        <v>9</v>
      </c>
      <c r="B38" s="62"/>
      <c r="C38" s="62"/>
      <c r="D38" s="107"/>
      <c r="E38" s="107"/>
      <c r="F38" s="107"/>
      <c r="G38" s="62"/>
      <c r="H38" s="107"/>
      <c r="I38" s="107"/>
      <c r="J38" s="62"/>
      <c r="K38" s="62"/>
      <c r="L38" s="62"/>
      <c r="M38" s="108"/>
      <c r="P38" s="34"/>
      <c r="Q38" s="114"/>
      <c r="R38" s="36"/>
      <c r="S38" s="114"/>
      <c r="T38" s="114"/>
      <c r="U38" s="37"/>
    </row>
    <row r="39" spans="1:22" ht="14.1" customHeight="1" x14ac:dyDescent="0.25">
      <c r="A39" s="190" t="s">
        <v>10</v>
      </c>
      <c r="B39" s="62"/>
      <c r="C39" s="62"/>
      <c r="D39" s="60">
        <v>20</v>
      </c>
      <c r="E39" s="60">
        <v>20</v>
      </c>
      <c r="F39" s="60">
        <v>1</v>
      </c>
      <c r="G39" s="62"/>
      <c r="H39" s="60">
        <v>10</v>
      </c>
      <c r="I39" s="60">
        <v>5</v>
      </c>
      <c r="J39" s="62"/>
      <c r="K39" s="62"/>
      <c r="L39" s="62"/>
      <c r="M39" s="61">
        <v>1</v>
      </c>
      <c r="P39" s="34"/>
      <c r="Q39" s="34"/>
      <c r="R39" s="34"/>
      <c r="S39" s="34"/>
      <c r="T39" s="34"/>
      <c r="U39" s="34"/>
    </row>
    <row r="40" spans="1:22" ht="13.5" customHeight="1" thickBot="1" x14ac:dyDescent="0.3">
      <c r="A40" s="191" t="s">
        <v>32</v>
      </c>
      <c r="B40" s="192"/>
      <c r="C40" s="192"/>
      <c r="D40" s="97">
        <f>D38*D39</f>
        <v>0</v>
      </c>
      <c r="E40" s="97">
        <f>E38*E39</f>
        <v>0</v>
      </c>
      <c r="F40" s="97">
        <f>F38*F39</f>
        <v>0</v>
      </c>
      <c r="G40" s="192"/>
      <c r="H40" s="97">
        <f>H38*H39</f>
        <v>0</v>
      </c>
      <c r="I40" s="97">
        <f>I38*I39</f>
        <v>0</v>
      </c>
      <c r="J40" s="192"/>
      <c r="K40" s="192"/>
      <c r="L40" s="192"/>
      <c r="M40" s="98">
        <f>M38*M39</f>
        <v>0</v>
      </c>
      <c r="P40" s="4"/>
      <c r="Q40" s="4"/>
      <c r="R40" s="4"/>
      <c r="S40" s="4"/>
      <c r="T40" s="4"/>
    </row>
    <row r="41" spans="1:22" ht="18" customHeight="1" thickBot="1" x14ac:dyDescent="0.3">
      <c r="A41" s="71" t="s">
        <v>33</v>
      </c>
      <c r="B41" s="69"/>
      <c r="C41" s="69"/>
      <c r="D41" s="72">
        <f>D35+D40</f>
        <v>0</v>
      </c>
      <c r="E41" s="72">
        <f>E35+E40</f>
        <v>0</v>
      </c>
      <c r="F41" s="72">
        <f>F35+F40</f>
        <v>0</v>
      </c>
      <c r="G41" s="72"/>
      <c r="H41" s="72">
        <f>H35+H40</f>
        <v>0</v>
      </c>
      <c r="I41" s="72">
        <f>I40</f>
        <v>0</v>
      </c>
      <c r="J41" s="72"/>
      <c r="K41" s="72">
        <f>K35</f>
        <v>0</v>
      </c>
      <c r="L41" s="72">
        <f>L35</f>
        <v>0</v>
      </c>
      <c r="M41" s="72">
        <f>M40</f>
        <v>0</v>
      </c>
      <c r="N41" s="70">
        <f>D41+E41+F41+H41+I41+J41+K41+L41+M41</f>
        <v>0</v>
      </c>
      <c r="P41" s="4"/>
      <c r="Q41" s="4"/>
      <c r="R41" s="4"/>
      <c r="S41" s="4"/>
      <c r="T41" s="4"/>
    </row>
    <row r="42" spans="1:22" x14ac:dyDescent="0.25">
      <c r="P42" s="4"/>
      <c r="Q42" s="4"/>
      <c r="R42" s="4"/>
      <c r="S42" s="4"/>
      <c r="T42" s="4"/>
    </row>
    <row r="43" spans="1:22" x14ac:dyDescent="0.25">
      <c r="P43" s="4"/>
      <c r="Q43" s="4"/>
      <c r="R43" s="4"/>
      <c r="S43" s="4"/>
      <c r="T43" s="4"/>
    </row>
    <row r="44" spans="1:22" ht="21" customHeight="1" thickBot="1" x14ac:dyDescent="0.3">
      <c r="A44" s="2" t="s">
        <v>82</v>
      </c>
    </row>
    <row r="45" spans="1:22" s="3" customFormat="1" ht="18.899999999999999" customHeight="1" thickBot="1" x14ac:dyDescent="0.35">
      <c r="A45" s="49"/>
      <c r="B45" s="226" t="s">
        <v>90</v>
      </c>
      <c r="C45" s="227"/>
      <c r="D45" s="227"/>
      <c r="E45" s="227"/>
      <c r="F45" s="227"/>
      <c r="G45" s="227"/>
      <c r="H45" s="227"/>
      <c r="I45" s="227"/>
      <c r="J45" s="227"/>
      <c r="K45" s="228"/>
      <c r="L45" s="49"/>
      <c r="M45" s="49"/>
      <c r="N45" s="49"/>
      <c r="O45" s="30"/>
      <c r="P45" s="30"/>
      <c r="Q45" s="30"/>
      <c r="V45" s="31"/>
    </row>
    <row r="46" spans="1:22" ht="14.1" customHeight="1" x14ac:dyDescent="0.25">
      <c r="A46" s="196" t="s">
        <v>34</v>
      </c>
      <c r="B46" s="182" t="s">
        <v>35</v>
      </c>
      <c r="C46" s="211" t="s">
        <v>36</v>
      </c>
      <c r="D46" s="211"/>
      <c r="E46" s="211"/>
      <c r="F46" s="211" t="s">
        <v>84</v>
      </c>
      <c r="G46" s="211"/>
      <c r="H46" s="211"/>
      <c r="I46" s="211"/>
      <c r="J46" s="211"/>
      <c r="K46" s="212"/>
      <c r="L46" s="26"/>
      <c r="M46" s="26"/>
      <c r="N46" s="9"/>
      <c r="O46" s="9"/>
      <c r="P46" s="26"/>
      <c r="Q46" s="26"/>
      <c r="R46" s="8"/>
      <c r="S46" s="24"/>
      <c r="T46" s="24"/>
      <c r="V46" s="9"/>
    </row>
    <row r="47" spans="1:22" x14ac:dyDescent="0.25">
      <c r="A47" s="64"/>
      <c r="B47" s="183" t="s">
        <v>37</v>
      </c>
      <c r="C47" s="183" t="s">
        <v>38</v>
      </c>
      <c r="D47" s="183" t="s">
        <v>39</v>
      </c>
      <c r="E47" s="183" t="s">
        <v>40</v>
      </c>
      <c r="F47" s="254" t="s">
        <v>41</v>
      </c>
      <c r="G47" s="254"/>
      <c r="H47" s="254" t="s">
        <v>42</v>
      </c>
      <c r="I47" s="254"/>
      <c r="J47" s="254" t="s">
        <v>43</v>
      </c>
      <c r="K47" s="255"/>
      <c r="L47" s="27"/>
      <c r="M47" s="27"/>
      <c r="N47" s="9"/>
      <c r="O47" s="9"/>
      <c r="P47" s="27"/>
      <c r="Q47" s="27"/>
      <c r="R47" s="9"/>
      <c r="S47" s="24"/>
      <c r="T47" s="24"/>
      <c r="V47" s="9"/>
    </row>
    <row r="48" spans="1:22" ht="28.2" customHeight="1" x14ac:dyDescent="0.25">
      <c r="A48" s="190" t="s">
        <v>8</v>
      </c>
      <c r="B48" s="197">
        <v>1001</v>
      </c>
      <c r="C48" s="198">
        <v>1001</v>
      </c>
      <c r="D48" s="62"/>
      <c r="E48" s="62"/>
      <c r="F48" s="62"/>
      <c r="G48" s="62"/>
      <c r="H48" s="62"/>
      <c r="I48" s="62"/>
      <c r="J48" s="198">
        <v>1001</v>
      </c>
      <c r="K48" s="63"/>
      <c r="O48" s="28"/>
      <c r="R48" s="9"/>
      <c r="S48" s="24"/>
      <c r="T48" s="24"/>
      <c r="V48" s="10"/>
    </row>
    <row r="49" spans="1:22" ht="12.9" customHeight="1" x14ac:dyDescent="0.25">
      <c r="A49" s="190" t="s">
        <v>9</v>
      </c>
      <c r="B49" s="199"/>
      <c r="C49" s="199"/>
      <c r="D49" s="62"/>
      <c r="E49" s="62"/>
      <c r="F49" s="62"/>
      <c r="G49" s="62"/>
      <c r="H49" s="62"/>
      <c r="I49" s="62"/>
      <c r="J49" s="199"/>
      <c r="K49" s="63"/>
      <c r="O49" s="28"/>
      <c r="R49" s="9"/>
      <c r="S49" s="24"/>
      <c r="T49" s="24"/>
      <c r="V49" s="10"/>
    </row>
    <row r="50" spans="1:22" ht="12.75" customHeight="1" thickBot="1" x14ac:dyDescent="0.3">
      <c r="A50" s="200" t="s">
        <v>10</v>
      </c>
      <c r="B50" s="201">
        <v>20</v>
      </c>
      <c r="C50" s="201">
        <v>20</v>
      </c>
      <c r="D50" s="192"/>
      <c r="E50" s="192"/>
      <c r="F50" s="192"/>
      <c r="G50" s="192"/>
      <c r="H50" s="192"/>
      <c r="I50" s="192"/>
      <c r="J50" s="201">
        <v>5</v>
      </c>
      <c r="K50" s="194"/>
      <c r="O50" s="28"/>
      <c r="S50" s="24"/>
      <c r="T50" s="24"/>
      <c r="V50" s="10"/>
    </row>
    <row r="51" spans="1:22" ht="15.9" customHeight="1" thickBot="1" x14ac:dyDescent="0.3">
      <c r="A51" s="79" t="s">
        <v>44</v>
      </c>
      <c r="B51" s="80">
        <f>B49*B50</f>
        <v>0</v>
      </c>
      <c r="C51" s="82">
        <f>C49*C50</f>
        <v>0</v>
      </c>
      <c r="D51" s="69"/>
      <c r="E51" s="73"/>
      <c r="F51" s="81"/>
      <c r="G51" s="69"/>
      <c r="H51" s="69"/>
      <c r="I51" s="69"/>
      <c r="J51" s="82">
        <f>J49*J50</f>
        <v>0</v>
      </c>
      <c r="K51" s="73"/>
      <c r="L51" s="74">
        <f>B51+C51+J51</f>
        <v>0</v>
      </c>
      <c r="M51" s="26"/>
      <c r="N51" s="26"/>
      <c r="R51" s="10"/>
    </row>
    <row r="52" spans="1:22" ht="18" customHeight="1" thickBot="1" x14ac:dyDescent="0.3">
      <c r="A52" s="52"/>
      <c r="B52" s="53"/>
      <c r="C52" s="32"/>
      <c r="D52" s="32"/>
      <c r="E52" s="32"/>
      <c r="F52" s="32"/>
      <c r="G52" s="32"/>
      <c r="H52" s="32"/>
      <c r="I52" s="32"/>
      <c r="J52" s="32"/>
      <c r="K52" s="32"/>
      <c r="L52" s="32"/>
      <c r="M52" s="32"/>
      <c r="N52" s="9"/>
    </row>
    <row r="53" spans="1:22" ht="15" customHeight="1" thickBot="1" x14ac:dyDescent="0.3">
      <c r="A53" s="49"/>
      <c r="B53" s="226" t="s">
        <v>91</v>
      </c>
      <c r="C53" s="227"/>
      <c r="D53" s="227"/>
      <c r="E53" s="227"/>
      <c r="F53" s="227"/>
      <c r="G53" s="227"/>
      <c r="H53" s="227"/>
      <c r="I53" s="227"/>
      <c r="J53" s="228"/>
      <c r="O53" s="26"/>
      <c r="P53" s="26"/>
      <c r="Q53" s="26"/>
      <c r="R53" s="9"/>
      <c r="S53" s="9"/>
      <c r="T53" s="9"/>
      <c r="U53" s="9"/>
      <c r="V53" s="9"/>
    </row>
    <row r="54" spans="1:22" ht="15" customHeight="1" x14ac:dyDescent="0.25">
      <c r="A54" s="196" t="s">
        <v>34</v>
      </c>
      <c r="B54" s="182" t="s">
        <v>35</v>
      </c>
      <c r="C54" s="211" t="s">
        <v>36</v>
      </c>
      <c r="D54" s="211"/>
      <c r="E54" s="211"/>
      <c r="F54" s="211" t="s">
        <v>84</v>
      </c>
      <c r="G54" s="211"/>
      <c r="H54" s="211"/>
      <c r="I54" s="211"/>
      <c r="J54" s="212"/>
    </row>
    <row r="55" spans="1:22" ht="15" customHeight="1" x14ac:dyDescent="0.25">
      <c r="A55" s="64"/>
      <c r="B55" s="183" t="s">
        <v>37</v>
      </c>
      <c r="C55" s="183" t="s">
        <v>38</v>
      </c>
      <c r="D55" s="183" t="s">
        <v>39</v>
      </c>
      <c r="E55" s="183" t="s">
        <v>40</v>
      </c>
      <c r="F55" s="183" t="s">
        <v>41</v>
      </c>
      <c r="G55" s="183" t="s">
        <v>45</v>
      </c>
      <c r="H55" s="183" t="s">
        <v>46</v>
      </c>
      <c r="I55" s="183" t="s">
        <v>47</v>
      </c>
      <c r="J55" s="184" t="s">
        <v>43</v>
      </c>
    </row>
    <row r="56" spans="1:22" ht="27" customHeight="1" x14ac:dyDescent="0.25">
      <c r="A56" s="190" t="s">
        <v>8</v>
      </c>
      <c r="B56" s="197">
        <v>1001</v>
      </c>
      <c r="C56" s="197">
        <v>1001</v>
      </c>
      <c r="D56" s="197">
        <v>1001</v>
      </c>
      <c r="E56" s="62"/>
      <c r="F56" s="197">
        <v>1001</v>
      </c>
      <c r="G56" s="62"/>
      <c r="H56" s="62"/>
      <c r="I56" s="62"/>
      <c r="J56" s="63"/>
    </row>
    <row r="57" spans="1:22" ht="15" customHeight="1" x14ac:dyDescent="0.25">
      <c r="A57" s="190" t="s">
        <v>9</v>
      </c>
      <c r="B57" s="199"/>
      <c r="C57" s="199"/>
      <c r="D57" s="199"/>
      <c r="E57" s="62"/>
      <c r="F57" s="199"/>
      <c r="G57" s="62"/>
      <c r="H57" s="62"/>
      <c r="I57" s="62"/>
      <c r="J57" s="63"/>
    </row>
    <row r="58" spans="1:22" ht="15" customHeight="1" thickBot="1" x14ac:dyDescent="0.3">
      <c r="A58" s="200" t="s">
        <v>10</v>
      </c>
      <c r="B58" s="201">
        <v>24</v>
      </c>
      <c r="C58" s="201">
        <v>24</v>
      </c>
      <c r="D58" s="201">
        <v>24</v>
      </c>
      <c r="E58" s="192"/>
      <c r="F58" s="201">
        <v>24</v>
      </c>
      <c r="G58" s="192"/>
      <c r="H58" s="192"/>
      <c r="I58" s="192"/>
      <c r="J58" s="194"/>
    </row>
    <row r="59" spans="1:22" ht="17.100000000000001" customHeight="1" thickBot="1" x14ac:dyDescent="0.3">
      <c r="A59" s="71" t="s">
        <v>48</v>
      </c>
      <c r="B59" s="78">
        <f>B57*B58</f>
        <v>0</v>
      </c>
      <c r="C59" s="78">
        <f>C57*C58</f>
        <v>0</v>
      </c>
      <c r="D59" s="78">
        <f>D57*D58</f>
        <v>0</v>
      </c>
      <c r="E59" s="73"/>
      <c r="F59" s="78">
        <f>F57*F58</f>
        <v>0</v>
      </c>
      <c r="G59" s="75"/>
      <c r="H59" s="76"/>
      <c r="I59" s="75"/>
      <c r="J59" s="77"/>
      <c r="K59" s="74">
        <f>B59+C59+D59+F59</f>
        <v>0</v>
      </c>
    </row>
    <row r="60" spans="1:22" ht="12.75" customHeight="1" x14ac:dyDescent="0.25">
      <c r="A60" s="4"/>
      <c r="O60" s="26"/>
      <c r="P60" s="26"/>
      <c r="Q60" s="26"/>
      <c r="R60" s="9"/>
      <c r="S60" s="9"/>
      <c r="T60" s="9"/>
      <c r="U60" s="9"/>
      <c r="V60" s="9"/>
    </row>
    <row r="61" spans="1:22" s="6" customFormat="1" ht="18" customHeight="1" x14ac:dyDescent="0.25">
      <c r="A61" s="87"/>
      <c r="B61" s="88"/>
      <c r="C61" s="88"/>
      <c r="D61" s="84"/>
      <c r="E61" s="5"/>
      <c r="F61" s="5"/>
      <c r="G61" s="5"/>
      <c r="H61" s="5"/>
      <c r="I61" s="5"/>
      <c r="J61" s="5"/>
      <c r="K61" s="5"/>
      <c r="L61" s="5"/>
      <c r="M61" s="5"/>
      <c r="N61" s="5"/>
      <c r="O61" s="29"/>
      <c r="P61" s="29"/>
      <c r="Q61" s="29"/>
      <c r="R61" s="9"/>
      <c r="S61" s="9"/>
      <c r="T61" s="9"/>
      <c r="U61" s="9"/>
      <c r="V61" s="9"/>
    </row>
    <row r="62" spans="1:22" ht="20.100000000000001" customHeight="1" x14ac:dyDescent="0.25">
      <c r="A62" s="213" t="s">
        <v>49</v>
      </c>
      <c r="B62" s="214"/>
      <c r="F62" s="144" t="s">
        <v>50</v>
      </c>
      <c r="G62" s="115"/>
      <c r="H62" s="115"/>
      <c r="I62" s="115"/>
      <c r="J62" s="115"/>
      <c r="K62" s="115"/>
    </row>
    <row r="63" spans="1:22" ht="21" customHeight="1" x14ac:dyDescent="0.25">
      <c r="A63" s="215"/>
      <c r="B63" s="236" t="s">
        <v>1</v>
      </c>
      <c r="C63" s="237"/>
      <c r="F63" s="242" t="s">
        <v>51</v>
      </c>
      <c r="G63" s="242"/>
      <c r="H63" s="242"/>
      <c r="I63" s="242"/>
      <c r="J63" s="242"/>
      <c r="K63" s="242"/>
      <c r="L63" s="122"/>
      <c r="M63" s="122"/>
    </row>
    <row r="64" spans="1:22" ht="30.9" customHeight="1" x14ac:dyDescent="0.25">
      <c r="A64" s="215"/>
      <c r="B64" s="132" t="s">
        <v>52</v>
      </c>
      <c r="C64" s="133" t="s">
        <v>53</v>
      </c>
      <c r="F64" s="242"/>
      <c r="G64" s="242"/>
      <c r="H64" s="242"/>
      <c r="I64" s="242"/>
      <c r="J64" s="242"/>
      <c r="K64" s="242"/>
      <c r="L64" s="9"/>
      <c r="M64" s="9"/>
    </row>
    <row r="65" spans="1:22" ht="27.75" customHeight="1" x14ac:dyDescent="0.25">
      <c r="A65" s="215"/>
      <c r="B65" s="134"/>
      <c r="C65" s="135" t="s">
        <v>54</v>
      </c>
      <c r="F65" s="243" t="s">
        <v>5</v>
      </c>
      <c r="G65" s="246" t="s">
        <v>55</v>
      </c>
      <c r="H65" s="247"/>
      <c r="I65" s="246" t="s">
        <v>56</v>
      </c>
      <c r="J65" s="247"/>
      <c r="K65" s="125"/>
      <c r="L65" s="9"/>
      <c r="M65" s="9"/>
    </row>
    <row r="66" spans="1:22" ht="41.4" customHeight="1" x14ac:dyDescent="0.25">
      <c r="A66" s="9"/>
      <c r="B66" s="238" t="s">
        <v>92</v>
      </c>
      <c r="C66" s="239"/>
      <c r="F66" s="244"/>
      <c r="G66" s="248"/>
      <c r="H66" s="249"/>
      <c r="I66" s="248"/>
      <c r="J66" s="249"/>
      <c r="K66" s="125"/>
      <c r="L66" s="37"/>
      <c r="M66" s="37"/>
    </row>
    <row r="67" spans="1:22" ht="35.25" customHeight="1" x14ac:dyDescent="0.25">
      <c r="A67" s="43" t="s">
        <v>8</v>
      </c>
      <c r="B67" s="136">
        <v>1001</v>
      </c>
      <c r="C67" s="137">
        <v>1001</v>
      </c>
      <c r="F67" s="245"/>
      <c r="G67" s="116" t="s">
        <v>6</v>
      </c>
      <c r="H67" s="116" t="s">
        <v>7</v>
      </c>
      <c r="I67" s="116" t="s">
        <v>6</v>
      </c>
      <c r="J67" s="116" t="s">
        <v>7</v>
      </c>
      <c r="K67" s="125"/>
      <c r="L67" s="37"/>
      <c r="M67" s="37"/>
    </row>
    <row r="68" spans="1:22" ht="37.5" customHeight="1" thickBot="1" x14ac:dyDescent="0.3">
      <c r="A68" s="44" t="s">
        <v>9</v>
      </c>
      <c r="B68" s="138"/>
      <c r="C68" s="139"/>
      <c r="F68" s="250" t="s">
        <v>93</v>
      </c>
      <c r="G68" s="251"/>
      <c r="H68" s="251"/>
      <c r="I68" s="251"/>
      <c r="J68" s="252"/>
      <c r="K68" s="125"/>
      <c r="L68" s="37"/>
      <c r="M68" s="37"/>
    </row>
    <row r="69" spans="1:22" ht="36" customHeight="1" thickBot="1" x14ac:dyDescent="0.3">
      <c r="A69" s="44" t="s">
        <v>10</v>
      </c>
      <c r="B69" s="140">
        <v>20</v>
      </c>
      <c r="C69" s="141">
        <v>20</v>
      </c>
      <c r="F69" s="155" t="s">
        <v>8</v>
      </c>
      <c r="G69" s="117">
        <v>200</v>
      </c>
      <c r="H69" s="117">
        <v>200</v>
      </c>
      <c r="I69" s="126">
        <v>100</v>
      </c>
      <c r="J69" s="126">
        <v>100</v>
      </c>
      <c r="K69" s="115"/>
      <c r="L69" s="123"/>
      <c r="M69" s="123"/>
      <c r="N69" s="124"/>
      <c r="O69" s="25"/>
      <c r="P69" s="25"/>
    </row>
    <row r="70" spans="1:22" ht="31.5" customHeight="1" thickBot="1" x14ac:dyDescent="0.3">
      <c r="A70" s="83" t="s">
        <v>77</v>
      </c>
      <c r="B70" s="142">
        <f>B68*B69</f>
        <v>0</v>
      </c>
      <c r="C70" s="143">
        <f>C68*C69</f>
        <v>0</v>
      </c>
      <c r="D70" s="156">
        <f>B70+C70</f>
        <v>0</v>
      </c>
      <c r="F70" s="155" t="s">
        <v>9</v>
      </c>
      <c r="G70" s="119"/>
      <c r="H70" s="119"/>
      <c r="I70" s="119"/>
      <c r="J70" s="127"/>
      <c r="M70" s="26"/>
      <c r="N70" s="26"/>
      <c r="O70" s="26"/>
      <c r="P70" s="26"/>
      <c r="Q70" s="26"/>
      <c r="R70" s="9"/>
    </row>
    <row r="71" spans="1:22" s="6" customFormat="1" ht="21" customHeight="1" thickBot="1" x14ac:dyDescent="0.35">
      <c r="F71" s="155" t="s">
        <v>10</v>
      </c>
      <c r="G71" s="120">
        <v>300</v>
      </c>
      <c r="H71" s="120">
        <v>300</v>
      </c>
      <c r="I71" s="118">
        <v>300</v>
      </c>
      <c r="J71" s="128">
        <v>300</v>
      </c>
      <c r="K71" s="27"/>
      <c r="L71" s="26"/>
      <c r="M71" s="26"/>
      <c r="N71" s="9"/>
      <c r="O71" s="29"/>
      <c r="P71" s="29"/>
      <c r="Q71" s="29"/>
      <c r="R71" s="9"/>
      <c r="S71" s="9"/>
      <c r="T71" s="9"/>
      <c r="U71" s="9"/>
      <c r="V71" s="9"/>
    </row>
    <row r="72" spans="1:22" ht="28.5" customHeight="1" thickBot="1" x14ac:dyDescent="0.3">
      <c r="F72" s="157" t="s">
        <v>57</v>
      </c>
      <c r="G72" s="129">
        <f>G70*G71</f>
        <v>0</v>
      </c>
      <c r="H72" s="129">
        <f>H70*H71</f>
        <v>0</v>
      </c>
      <c r="I72" s="129">
        <f>I70*I71</f>
        <v>0</v>
      </c>
      <c r="J72" s="130">
        <f>J70*J71</f>
        <v>0</v>
      </c>
      <c r="K72" s="131">
        <f>G72+H72</f>
        <v>0</v>
      </c>
      <c r="L72" s="27"/>
      <c r="M72" s="27"/>
      <c r="N72" s="9"/>
    </row>
    <row r="73" spans="1:22" ht="30.75" customHeight="1" x14ac:dyDescent="0.25"/>
    <row r="74" spans="1:22" ht="15.75" customHeight="1" thickBot="1" x14ac:dyDescent="0.3">
      <c r="A74" s="181" t="s">
        <v>59</v>
      </c>
      <c r="B74" s="4"/>
      <c r="C74" s="4"/>
    </row>
    <row r="75" spans="1:22" ht="14.4" thickBot="1" x14ac:dyDescent="0.3">
      <c r="A75" s="215"/>
      <c r="B75" s="234" t="s">
        <v>1</v>
      </c>
      <c r="C75" s="235"/>
    </row>
    <row r="76" spans="1:22" ht="43.5" customHeight="1" thickBot="1" x14ac:dyDescent="0.3">
      <c r="A76" s="215"/>
      <c r="B76" s="11" t="s">
        <v>60</v>
      </c>
      <c r="C76" s="45" t="s">
        <v>61</v>
      </c>
    </row>
    <row r="77" spans="1:22" ht="33.75" customHeight="1" x14ac:dyDescent="0.25">
      <c r="A77" s="9"/>
      <c r="B77" s="240" t="s">
        <v>94</v>
      </c>
      <c r="C77" s="241"/>
      <c r="K77" s="26"/>
      <c r="L77" s="26"/>
      <c r="M77" s="26"/>
      <c r="N77" s="26"/>
      <c r="O77" s="25"/>
      <c r="P77" s="25"/>
      <c r="Q77" s="25"/>
      <c r="R77" s="8"/>
      <c r="S77" s="8"/>
      <c r="T77" s="8"/>
      <c r="U77" s="8"/>
      <c r="V77" s="8"/>
    </row>
    <row r="78" spans="1:22" ht="17.100000000000001" customHeight="1" x14ac:dyDescent="0.25">
      <c r="A78" s="34"/>
      <c r="B78" s="232" t="s">
        <v>62</v>
      </c>
      <c r="C78" s="233"/>
      <c r="G78" s="158"/>
      <c r="H78" s="158"/>
      <c r="I78" s="158"/>
      <c r="J78" s="158"/>
      <c r="K78" s="159"/>
      <c r="L78" s="159"/>
      <c r="M78" s="159"/>
      <c r="N78" s="160"/>
      <c r="O78" s="161"/>
      <c r="P78" s="161"/>
      <c r="Q78" s="26"/>
      <c r="R78" s="9"/>
      <c r="S78" s="9"/>
      <c r="T78" s="9"/>
      <c r="U78" s="9"/>
      <c r="V78" s="9"/>
    </row>
    <row r="79" spans="1:22" s="7" customFormat="1" ht="27" customHeight="1" x14ac:dyDescent="0.25">
      <c r="A79" s="39" t="s">
        <v>8</v>
      </c>
      <c r="B79" s="54">
        <v>2500</v>
      </c>
      <c r="C79" s="55">
        <v>1001</v>
      </c>
      <c r="G79" s="162"/>
      <c r="H79" s="162"/>
      <c r="I79" s="162"/>
      <c r="J79" s="158"/>
      <c r="K79" s="158"/>
      <c r="L79" s="158"/>
      <c r="M79" s="163"/>
      <c r="N79" s="160"/>
      <c r="O79" s="164"/>
      <c r="P79" s="164"/>
      <c r="Q79" s="29"/>
      <c r="R79" s="9"/>
      <c r="S79" s="9"/>
      <c r="T79" s="9"/>
      <c r="U79" s="9"/>
      <c r="V79" s="9"/>
    </row>
    <row r="80" spans="1:22" ht="15" customHeight="1" x14ac:dyDescent="0.25">
      <c r="A80" s="40" t="s">
        <v>9</v>
      </c>
      <c r="B80" s="109"/>
      <c r="C80" s="110"/>
      <c r="G80" s="165"/>
      <c r="H80" s="165"/>
      <c r="I80" s="165"/>
      <c r="J80" s="165"/>
      <c r="K80" s="165"/>
      <c r="L80" s="165"/>
      <c r="M80" s="165"/>
      <c r="N80" s="165"/>
      <c r="O80" s="165"/>
      <c r="P80" s="165"/>
    </row>
    <row r="81" spans="1:22" ht="15.9" customHeight="1" x14ac:dyDescent="0.25">
      <c r="A81" s="40" t="s">
        <v>10</v>
      </c>
      <c r="B81" s="56">
        <v>2</v>
      </c>
      <c r="C81" s="58">
        <v>2</v>
      </c>
      <c r="G81" s="158"/>
      <c r="H81" s="158"/>
      <c r="I81" s="166"/>
      <c r="J81" s="166"/>
      <c r="K81" s="166"/>
      <c r="L81" s="166"/>
      <c r="M81" s="166"/>
      <c r="N81" s="166"/>
      <c r="O81" s="158"/>
      <c r="P81" s="158"/>
    </row>
    <row r="82" spans="1:22" ht="36" customHeight="1" x14ac:dyDescent="0.25">
      <c r="A82" s="90" t="s">
        <v>63</v>
      </c>
      <c r="B82" s="99">
        <f>B80*B81</f>
        <v>0</v>
      </c>
      <c r="C82" s="100">
        <f>C80*C81</f>
        <v>0</v>
      </c>
      <c r="G82" s="167"/>
      <c r="H82" s="158"/>
      <c r="I82" s="168"/>
      <c r="J82" s="169"/>
      <c r="K82" s="168"/>
      <c r="L82" s="168"/>
      <c r="M82" s="169"/>
      <c r="N82" s="168"/>
      <c r="O82" s="158"/>
      <c r="P82" s="158"/>
    </row>
    <row r="83" spans="1:22" x14ac:dyDescent="0.25">
      <c r="B83" s="11" t="s">
        <v>2</v>
      </c>
      <c r="C83" s="11" t="s">
        <v>3</v>
      </c>
      <c r="G83" s="170"/>
      <c r="H83" s="170"/>
      <c r="I83" s="171"/>
      <c r="J83" s="171"/>
      <c r="K83" s="171"/>
      <c r="L83" s="172"/>
      <c r="M83" s="158"/>
      <c r="N83" s="173"/>
      <c r="O83" s="158"/>
      <c r="P83" s="158"/>
    </row>
    <row r="84" spans="1:22" ht="15.9" customHeight="1" x14ac:dyDescent="0.25">
      <c r="A84" s="34"/>
      <c r="B84" s="33" t="s">
        <v>64</v>
      </c>
      <c r="C84" s="46" t="s">
        <v>64</v>
      </c>
      <c r="G84" s="170"/>
      <c r="H84" s="170"/>
      <c r="I84" s="171"/>
      <c r="J84" s="171"/>
      <c r="K84" s="171"/>
      <c r="L84" s="171"/>
      <c r="M84" s="171"/>
      <c r="N84" s="171"/>
      <c r="O84" s="158"/>
      <c r="P84" s="158"/>
    </row>
    <row r="85" spans="1:22" ht="17.100000000000001" customHeight="1" x14ac:dyDescent="0.25">
      <c r="A85" s="34"/>
      <c r="B85" s="232" t="s">
        <v>62</v>
      </c>
      <c r="C85" s="233"/>
      <c r="F85" s="49"/>
      <c r="G85" s="170"/>
      <c r="H85" s="170"/>
      <c r="I85" s="173"/>
      <c r="J85" s="174"/>
      <c r="K85" s="173"/>
      <c r="L85" s="173"/>
      <c r="M85" s="174"/>
      <c r="N85" s="173"/>
      <c r="O85" s="175"/>
      <c r="P85" s="175"/>
      <c r="Q85" s="25"/>
      <c r="R85" s="8"/>
      <c r="S85" s="8"/>
      <c r="T85" s="8"/>
      <c r="U85" s="8"/>
      <c r="V85" s="8"/>
    </row>
    <row r="86" spans="1:22" ht="28.5" customHeight="1" x14ac:dyDescent="0.25">
      <c r="A86" s="39" t="s">
        <v>8</v>
      </c>
      <c r="B86" s="54">
        <v>1001</v>
      </c>
      <c r="C86" s="55">
        <v>1001</v>
      </c>
      <c r="F86" s="26"/>
      <c r="G86" s="170"/>
      <c r="H86" s="170"/>
      <c r="I86" s="171"/>
      <c r="J86" s="171"/>
      <c r="K86" s="171"/>
      <c r="L86" s="173"/>
      <c r="M86" s="174"/>
      <c r="N86" s="173"/>
      <c r="O86" s="175"/>
      <c r="P86" s="175"/>
      <c r="Q86" s="25"/>
      <c r="R86" s="8"/>
      <c r="S86" s="8"/>
      <c r="T86" s="8"/>
      <c r="U86" s="8"/>
      <c r="V86" s="8"/>
    </row>
    <row r="87" spans="1:22" x14ac:dyDescent="0.25">
      <c r="A87" s="40" t="s">
        <v>9</v>
      </c>
      <c r="B87" s="109"/>
      <c r="C87" s="110"/>
      <c r="F87" s="27"/>
      <c r="G87" s="170"/>
      <c r="H87" s="170"/>
      <c r="I87" s="173"/>
      <c r="J87" s="174"/>
      <c r="K87" s="173"/>
      <c r="L87" s="173"/>
      <c r="M87" s="174"/>
      <c r="N87" s="173"/>
      <c r="O87" s="175"/>
      <c r="P87" s="175"/>
      <c r="Q87" s="25"/>
      <c r="R87" s="8"/>
      <c r="S87" s="8"/>
      <c r="T87" s="8"/>
      <c r="U87" s="8"/>
      <c r="V87" s="8"/>
    </row>
    <row r="88" spans="1:22" ht="17.399999999999999" x14ac:dyDescent="0.25">
      <c r="A88" s="40" t="s">
        <v>10</v>
      </c>
      <c r="B88" s="56">
        <v>2</v>
      </c>
      <c r="C88" s="58">
        <v>2</v>
      </c>
      <c r="G88" s="176"/>
      <c r="H88" s="176"/>
      <c r="I88" s="171"/>
      <c r="J88" s="171"/>
      <c r="K88" s="177"/>
      <c r="L88" s="171"/>
      <c r="M88" s="171"/>
      <c r="N88" s="177"/>
      <c r="O88" s="178"/>
      <c r="P88" s="178"/>
      <c r="Q88" s="25"/>
      <c r="R88" s="8"/>
      <c r="S88" s="8"/>
      <c r="T88" s="8"/>
      <c r="U88" s="8"/>
      <c r="V88" s="8"/>
    </row>
    <row r="89" spans="1:22" ht="14.4" thickBot="1" x14ac:dyDescent="0.3">
      <c r="A89" s="94" t="s">
        <v>63</v>
      </c>
      <c r="B89" s="101">
        <f>B87*B88</f>
        <v>0</v>
      </c>
      <c r="C89" s="102">
        <f>C87*C88</f>
        <v>0</v>
      </c>
      <c r="G89" s="27"/>
      <c r="H89" s="51"/>
      <c r="I89" s="27"/>
      <c r="J89" s="27"/>
      <c r="K89" s="27"/>
      <c r="L89" s="27"/>
      <c r="M89" s="27"/>
      <c r="O89" s="103"/>
      <c r="P89" s="25"/>
      <c r="Q89" s="25"/>
      <c r="R89" s="8"/>
      <c r="S89" s="8"/>
      <c r="T89" s="8"/>
      <c r="U89" s="8"/>
      <c r="V89" s="8"/>
    </row>
    <row r="90" spans="1:22" s="1" customFormat="1" ht="20.100000000000001" customHeight="1" thickBot="1" x14ac:dyDescent="0.35">
      <c r="A90" s="89" t="s">
        <v>58</v>
      </c>
      <c r="B90" s="85">
        <f>B82+B89</f>
        <v>0</v>
      </c>
      <c r="C90" s="86">
        <f>C82+C89</f>
        <v>0</v>
      </c>
      <c r="D90" s="74">
        <f>B90+C90</f>
        <v>0</v>
      </c>
      <c r="F90" s="202" t="s">
        <v>79</v>
      </c>
      <c r="G90" s="203"/>
      <c r="H90" s="203"/>
      <c r="I90" s="203"/>
      <c r="J90" s="204"/>
      <c r="K90" s="230">
        <f>H24+N41+L51+K59+D70+K72+D90</f>
        <v>0</v>
      </c>
      <c r="L90" s="231"/>
      <c r="M90" s="179"/>
      <c r="N90" s="179"/>
      <c r="O90" s="179"/>
      <c r="P90" s="179"/>
      <c r="S90" s="8"/>
      <c r="T90" s="8"/>
      <c r="U90" s="8"/>
      <c r="V90" s="8"/>
    </row>
    <row r="91" spans="1:22" ht="13.8" customHeight="1" x14ac:dyDescent="0.25">
      <c r="H91" s="253"/>
      <c r="I91" s="253"/>
      <c r="J91" s="253"/>
      <c r="K91" s="205" t="s">
        <v>78</v>
      </c>
      <c r="L91" s="205"/>
      <c r="M91" s="205"/>
      <c r="O91" s="229"/>
      <c r="P91" s="229"/>
      <c r="Q91" s="229"/>
      <c r="R91" s="229"/>
      <c r="S91" s="8"/>
      <c r="T91" s="8"/>
      <c r="U91" s="8"/>
      <c r="V91" s="8"/>
    </row>
    <row r="92" spans="1:22" ht="15" customHeight="1" x14ac:dyDescent="0.25">
      <c r="A92" s="1"/>
    </row>
    <row r="93" spans="1:22" ht="53.1" customHeight="1" x14ac:dyDescent="0.25">
      <c r="A93" s="207" t="s">
        <v>97</v>
      </c>
      <c r="B93" s="207"/>
      <c r="C93" s="207"/>
      <c r="D93" s="207"/>
      <c r="E93" s="207"/>
      <c r="F93" s="207"/>
      <c r="G93" s="207"/>
      <c r="H93" s="207"/>
      <c r="I93" s="207"/>
      <c r="J93" s="207"/>
      <c r="K93" s="207"/>
      <c r="L93" s="207"/>
      <c r="M93" s="207"/>
      <c r="N93" s="207"/>
      <c r="O93" s="180"/>
      <c r="P93" s="180"/>
      <c r="Q93" s="180"/>
      <c r="R93" s="180"/>
      <c r="S93" s="180"/>
      <c r="T93" s="180"/>
      <c r="U93" s="180"/>
      <c r="V93" s="9"/>
    </row>
    <row r="94" spans="1:22" ht="7.2" customHeight="1" x14ac:dyDescent="0.25">
      <c r="A94" s="121"/>
      <c r="B94" s="121"/>
      <c r="C94" s="121"/>
      <c r="D94" s="121"/>
      <c r="E94" s="121"/>
      <c r="I94" s="121"/>
      <c r="J94" s="121"/>
      <c r="K94" s="121"/>
      <c r="L94" s="121"/>
      <c r="M94" s="180"/>
      <c r="N94" s="180"/>
      <c r="O94" s="180"/>
      <c r="P94" s="180"/>
      <c r="Q94" s="180"/>
      <c r="R94" s="180"/>
      <c r="S94" s="180"/>
      <c r="T94" s="180"/>
      <c r="U94" s="180"/>
      <c r="V94" s="9"/>
    </row>
    <row r="95" spans="1:22" ht="13.65" customHeight="1" x14ac:dyDescent="0.25">
      <c r="A95" s="121"/>
      <c r="B95" s="121"/>
      <c r="C95" s="121"/>
      <c r="D95" s="121"/>
      <c r="E95" s="121"/>
      <c r="H95" s="121"/>
      <c r="I95" s="121"/>
      <c r="J95" s="121"/>
      <c r="K95" s="206"/>
      <c r="L95" s="206"/>
      <c r="M95" s="111"/>
      <c r="N95" s="121"/>
      <c r="O95" s="121"/>
      <c r="P95" s="121"/>
      <c r="Q95" s="121"/>
      <c r="R95" s="121"/>
      <c r="S95" s="121"/>
      <c r="T95" s="121"/>
      <c r="U95" s="121"/>
      <c r="V95" s="9"/>
    </row>
    <row r="96" spans="1:22" s="6" customFormat="1" ht="15" customHeight="1" x14ac:dyDescent="0.25">
      <c r="A96" s="95"/>
      <c r="B96" s="95"/>
      <c r="C96" s="95"/>
      <c r="D96" s="95"/>
      <c r="E96" s="95"/>
      <c r="H96" s="206"/>
      <c r="I96" s="206"/>
      <c r="J96" s="111"/>
      <c r="K96" s="112"/>
      <c r="L96" s="112"/>
      <c r="M96" s="112"/>
      <c r="N96" s="32"/>
      <c r="O96" s="29"/>
      <c r="P96" s="29"/>
      <c r="Q96" s="29"/>
      <c r="R96" s="32"/>
      <c r="S96" s="32"/>
      <c r="T96" s="32"/>
      <c r="U96" s="32"/>
      <c r="V96" s="9"/>
    </row>
    <row r="97" spans="1:21" ht="15" customHeight="1" x14ac:dyDescent="0.25">
      <c r="A97" s="95"/>
      <c r="B97" s="95"/>
      <c r="C97" s="95"/>
      <c r="D97" s="95"/>
      <c r="E97" s="95"/>
      <c r="H97" s="112"/>
      <c r="I97" s="112"/>
      <c r="J97" s="112"/>
      <c r="K97" s="112"/>
      <c r="L97" s="112"/>
      <c r="M97" s="112"/>
      <c r="N97" s="32"/>
      <c r="O97" s="95"/>
      <c r="P97" s="95"/>
      <c r="Q97" s="95"/>
      <c r="R97" s="95"/>
      <c r="S97" s="95"/>
      <c r="T97" s="95"/>
      <c r="U97" s="95"/>
    </row>
    <row r="98" spans="1:21" ht="15" customHeight="1" x14ac:dyDescent="0.25">
      <c r="A98" s="95"/>
      <c r="B98" s="95"/>
      <c r="C98" s="95"/>
      <c r="D98" s="95"/>
      <c r="E98" s="95"/>
      <c r="H98" s="112"/>
      <c r="I98" s="112"/>
      <c r="J98" s="112"/>
      <c r="K98" s="112"/>
      <c r="L98" s="112"/>
      <c r="M98" s="112"/>
      <c r="N98" s="95"/>
      <c r="O98" s="95"/>
      <c r="P98" s="95"/>
      <c r="Q98" s="95"/>
      <c r="R98" s="95"/>
      <c r="S98" s="95"/>
      <c r="T98" s="95"/>
      <c r="U98" s="95"/>
    </row>
    <row r="99" spans="1:21" ht="15" customHeight="1" x14ac:dyDescent="0.25">
      <c r="A99" s="95"/>
      <c r="B99" s="95"/>
      <c r="C99" s="95"/>
      <c r="D99" s="95"/>
      <c r="E99" s="95"/>
      <c r="H99" s="112"/>
      <c r="I99" s="112"/>
      <c r="J99" s="112"/>
      <c r="K99" s="112"/>
      <c r="L99" s="112"/>
      <c r="M99" s="112"/>
      <c r="N99" s="95"/>
      <c r="O99" s="95"/>
      <c r="P99" s="95"/>
      <c r="Q99" s="95"/>
      <c r="R99" s="95"/>
      <c r="S99" s="95"/>
      <c r="T99" s="95"/>
      <c r="U99" s="95"/>
    </row>
    <row r="100" spans="1:21" x14ac:dyDescent="0.25">
      <c r="H100" s="112" t="s">
        <v>98</v>
      </c>
      <c r="I100" s="112"/>
      <c r="J100" s="112"/>
    </row>
  </sheetData>
  <mergeCells count="47">
    <mergeCell ref="A3:N3"/>
    <mergeCell ref="A2:N2"/>
    <mergeCell ref="A4:N4"/>
    <mergeCell ref="J29:M29"/>
    <mergeCell ref="B31:M31"/>
    <mergeCell ref="B53:J53"/>
    <mergeCell ref="F54:J54"/>
    <mergeCell ref="F47:G47"/>
    <mergeCell ref="J47:K47"/>
    <mergeCell ref="H47:I47"/>
    <mergeCell ref="O91:R91"/>
    <mergeCell ref="K90:L90"/>
    <mergeCell ref="A63:A65"/>
    <mergeCell ref="B78:C78"/>
    <mergeCell ref="B85:C85"/>
    <mergeCell ref="A75:A76"/>
    <mergeCell ref="B75:C75"/>
    <mergeCell ref="B63:C63"/>
    <mergeCell ref="B66:C66"/>
    <mergeCell ref="B77:C77"/>
    <mergeCell ref="F63:K64"/>
    <mergeCell ref="F65:F67"/>
    <mergeCell ref="G65:H66"/>
    <mergeCell ref="I65:J66"/>
    <mergeCell ref="F68:J68"/>
    <mergeCell ref="H91:J91"/>
    <mergeCell ref="B36:M36"/>
    <mergeCell ref="F46:K46"/>
    <mergeCell ref="A62:B62"/>
    <mergeCell ref="I16:M16"/>
    <mergeCell ref="A6:A7"/>
    <mergeCell ref="B6:G6"/>
    <mergeCell ref="B14:G14"/>
    <mergeCell ref="B9:G9"/>
    <mergeCell ref="B19:G19"/>
    <mergeCell ref="I24:K24"/>
    <mergeCell ref="B29:E29"/>
    <mergeCell ref="F29:I29"/>
    <mergeCell ref="H11:L11"/>
    <mergeCell ref="C54:E54"/>
    <mergeCell ref="B45:K45"/>
    <mergeCell ref="C46:E46"/>
    <mergeCell ref="F90:J90"/>
    <mergeCell ref="K91:M91"/>
    <mergeCell ref="H96:I96"/>
    <mergeCell ref="A93:N93"/>
    <mergeCell ref="K95:L95"/>
  </mergeCells>
  <pageMargins left="0.23622047244094491" right="0.23622047244094491" top="0.74803149606299213" bottom="0.74803149606299213" header="0.31496062992125984" footer="0.31496062992125984"/>
  <pageSetup paperSize="8" scale="49" orientation="portrait" cellComments="asDisplayed" copies="2" r:id="rId1"/>
  <headerFooter>
    <oddHeader>Page &amp;P&amp;R</oddHeader>
    <oddFooter>Page &amp;P&amp;R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annuel lot 1 - OFFSET + CV</vt:lpstr>
      <vt:lpstr>'DQE annuel lot 1 - OFFSET + CV'!Zone_d_impression</vt:lpstr>
    </vt:vector>
  </TitlesOfParts>
  <Manager/>
  <Company>CCIR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DELELIS</dc:creator>
  <cp:keywords/>
  <dc:description/>
  <cp:lastModifiedBy>Adeline VANDROMME</cp:lastModifiedBy>
  <cp:revision/>
  <cp:lastPrinted>2020-01-29T15:05:18Z</cp:lastPrinted>
  <dcterms:created xsi:type="dcterms:W3CDTF">2016-10-24T14:58:46Z</dcterms:created>
  <dcterms:modified xsi:type="dcterms:W3CDTF">2026-03-20T15:00:19Z</dcterms:modified>
  <cp:category/>
  <cp:contentStatus/>
</cp:coreProperties>
</file>